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6\16-57_26 MP III\Portal\"/>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 name="Sklop IV." sheetId="8" r:id="rId8"/>
  </sheets>
  <definedNames>
    <definedName name="_xlnm.Print_Titles" localSheetId="4">'Sklop I.'!$B:$B</definedName>
    <definedName name="_xlnm.Print_Titles" localSheetId="5">'Sklop II.'!$B:$B</definedName>
    <definedName name="_xlnm.Print_Titles" localSheetId="6">'Sklop III.'!$B:$B</definedName>
    <definedName name="_xlnm.Print_Titles" localSheetId="7">'Sklop IV.'!$B:$B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85" i="8" l="1"/>
  <c r="S85" i="8"/>
  <c r="T84" i="8"/>
  <c r="S84" i="8"/>
  <c r="R84" i="8"/>
  <c r="Q84" i="8"/>
  <c r="N84" i="8"/>
  <c r="T79" i="8"/>
  <c r="S79" i="8"/>
  <c r="T78" i="8"/>
  <c r="S78" i="8"/>
  <c r="R78" i="8"/>
  <c r="Q78" i="8"/>
  <c r="N78" i="8"/>
  <c r="T77" i="8"/>
  <c r="S77" i="8"/>
  <c r="R77" i="8"/>
  <c r="Q77" i="8"/>
  <c r="N77" i="8"/>
  <c r="T72" i="8"/>
  <c r="S72" i="8"/>
  <c r="T71" i="8"/>
  <c r="S71" i="8"/>
  <c r="R71" i="8"/>
  <c r="Q71" i="8"/>
  <c r="N71" i="8"/>
  <c r="T66" i="8"/>
  <c r="S66" i="8"/>
  <c r="T65" i="8"/>
  <c r="S65" i="8"/>
  <c r="R65" i="8"/>
  <c r="Q65" i="8"/>
  <c r="N65" i="8"/>
  <c r="T64" i="8"/>
  <c r="S64" i="8"/>
  <c r="R64" i="8"/>
  <c r="Q64" i="8"/>
  <c r="N64" i="8"/>
  <c r="T63" i="8"/>
  <c r="S63" i="8"/>
  <c r="R63" i="8"/>
  <c r="Q63" i="8"/>
  <c r="N63" i="8"/>
  <c r="T62" i="8"/>
  <c r="S62" i="8"/>
  <c r="R62" i="8"/>
  <c r="Q62" i="8"/>
  <c r="N62" i="8"/>
  <c r="T61" i="8"/>
  <c r="S61" i="8"/>
  <c r="R61" i="8"/>
  <c r="Q61" i="8"/>
  <c r="N61" i="8"/>
  <c r="T56" i="8"/>
  <c r="S56" i="8"/>
  <c r="T55" i="8"/>
  <c r="S55" i="8"/>
  <c r="R55" i="8"/>
  <c r="Q55" i="8"/>
  <c r="N55" i="8"/>
  <c r="T54" i="8"/>
  <c r="S54" i="8"/>
  <c r="R54" i="8"/>
  <c r="Q54" i="8"/>
  <c r="N54" i="8"/>
  <c r="T53" i="8"/>
  <c r="S53" i="8"/>
  <c r="R53" i="8"/>
  <c r="Q53" i="8"/>
  <c r="N53" i="8"/>
  <c r="T52" i="8"/>
  <c r="S52" i="8"/>
  <c r="R52" i="8"/>
  <c r="Q52" i="8"/>
  <c r="N52" i="8"/>
  <c r="T51" i="8"/>
  <c r="S51" i="8"/>
  <c r="R51" i="8"/>
  <c r="Q51" i="8"/>
  <c r="N51" i="8"/>
  <c r="T46" i="8"/>
  <c r="S46" i="8"/>
  <c r="T45" i="8"/>
  <c r="S45" i="8"/>
  <c r="R45" i="8"/>
  <c r="Q45" i="8"/>
  <c r="N45" i="8"/>
  <c r="T44" i="8"/>
  <c r="S44" i="8"/>
  <c r="R44" i="8"/>
  <c r="Q44" i="8"/>
  <c r="N44" i="8"/>
  <c r="T43" i="8"/>
  <c r="S43" i="8"/>
  <c r="R43" i="8"/>
  <c r="Q43" i="8"/>
  <c r="N43" i="8"/>
  <c r="T42" i="8"/>
  <c r="S42" i="8"/>
  <c r="R42" i="8"/>
  <c r="Q42" i="8"/>
  <c r="N42" i="8"/>
  <c r="T41" i="8"/>
  <c r="S41" i="8"/>
  <c r="R41" i="8"/>
  <c r="Q41" i="8"/>
  <c r="N41" i="8"/>
  <c r="T36" i="8"/>
  <c r="S36" i="8"/>
  <c r="T35" i="8"/>
  <c r="S35" i="8"/>
  <c r="R35" i="8"/>
  <c r="Q35" i="8"/>
  <c r="N35" i="8"/>
  <c r="T34" i="8"/>
  <c r="S34" i="8"/>
  <c r="R34" i="8"/>
  <c r="Q34" i="8"/>
  <c r="N34" i="8"/>
  <c r="T33" i="8"/>
  <c r="S33" i="8"/>
  <c r="R33" i="8"/>
  <c r="Q33" i="8"/>
  <c r="N33" i="8"/>
  <c r="T28" i="8"/>
  <c r="S28" i="8"/>
  <c r="T27" i="8"/>
  <c r="S27" i="8"/>
  <c r="R27" i="8"/>
  <c r="Q27" i="8"/>
  <c r="N27" i="8"/>
  <c r="T26" i="8"/>
  <c r="S26" i="8"/>
  <c r="R26" i="8"/>
  <c r="Q26" i="8"/>
  <c r="N26" i="8"/>
  <c r="T25" i="8"/>
  <c r="S25" i="8"/>
  <c r="R25" i="8"/>
  <c r="Q25" i="8"/>
  <c r="N25" i="8"/>
  <c r="T24" i="8"/>
  <c r="S24" i="8"/>
  <c r="R24" i="8"/>
  <c r="Q24" i="8"/>
  <c r="N24" i="8"/>
  <c r="T23" i="8"/>
  <c r="S23" i="8"/>
  <c r="R23" i="8"/>
  <c r="Q23" i="8"/>
  <c r="N23" i="8"/>
  <c r="T22" i="8"/>
  <c r="S22" i="8"/>
  <c r="R22" i="8"/>
  <c r="Q22" i="8"/>
  <c r="N22" i="8"/>
  <c r="T21" i="8"/>
  <c r="S21" i="8"/>
  <c r="R21" i="8"/>
  <c r="Q21" i="8"/>
  <c r="N21" i="8"/>
  <c r="T16" i="8"/>
  <c r="S16" i="8"/>
  <c r="T15" i="8"/>
  <c r="S15" i="8"/>
  <c r="R15" i="8"/>
  <c r="Q15" i="8"/>
  <c r="N15" i="8"/>
  <c r="T14" i="8"/>
  <c r="S14" i="8"/>
  <c r="R14" i="8"/>
  <c r="Q14" i="8"/>
  <c r="N14" i="8"/>
  <c r="T13" i="8"/>
  <c r="S13" i="8"/>
  <c r="R13" i="8"/>
  <c r="Q13" i="8"/>
  <c r="N13" i="8"/>
  <c r="C8" i="8"/>
  <c r="C7" i="8"/>
  <c r="T107" i="7"/>
  <c r="S107" i="7"/>
  <c r="T106" i="7"/>
  <c r="S106" i="7"/>
  <c r="R106" i="7"/>
  <c r="Q106" i="7"/>
  <c r="N106" i="7"/>
  <c r="T105" i="7"/>
  <c r="S105" i="7"/>
  <c r="R105" i="7"/>
  <c r="Q105" i="7"/>
  <c r="N105" i="7"/>
  <c r="T100" i="7"/>
  <c r="S100" i="7"/>
  <c r="T99" i="7"/>
  <c r="S99" i="7"/>
  <c r="R99" i="7"/>
  <c r="Q99" i="7"/>
  <c r="N99" i="7"/>
  <c r="T98" i="7"/>
  <c r="S98" i="7"/>
  <c r="R98" i="7"/>
  <c r="Q98" i="7"/>
  <c r="N98" i="7"/>
  <c r="T93" i="7"/>
  <c r="S93" i="7"/>
  <c r="T92" i="7"/>
  <c r="S92" i="7"/>
  <c r="R92" i="7"/>
  <c r="Q92" i="7"/>
  <c r="N92" i="7"/>
  <c r="T87" i="7"/>
  <c r="S87" i="7"/>
  <c r="T86" i="7"/>
  <c r="S86" i="7"/>
  <c r="R86" i="7"/>
  <c r="Q86" i="7"/>
  <c r="N86" i="7"/>
  <c r="T85" i="7"/>
  <c r="S85" i="7"/>
  <c r="R85" i="7"/>
  <c r="Q85" i="7"/>
  <c r="N85" i="7"/>
  <c r="T80" i="7"/>
  <c r="S80" i="7"/>
  <c r="T79" i="7"/>
  <c r="S79" i="7"/>
  <c r="R79" i="7"/>
  <c r="Q79" i="7"/>
  <c r="N79" i="7"/>
  <c r="T78" i="7"/>
  <c r="S78" i="7"/>
  <c r="R78" i="7"/>
  <c r="Q78" i="7"/>
  <c r="N78" i="7"/>
  <c r="T73" i="7"/>
  <c r="S73" i="7"/>
  <c r="T72" i="7"/>
  <c r="S72" i="7"/>
  <c r="R72" i="7"/>
  <c r="Q72" i="7"/>
  <c r="N72" i="7"/>
  <c r="T67" i="7"/>
  <c r="S67" i="7"/>
  <c r="T66" i="7"/>
  <c r="S66" i="7"/>
  <c r="R66" i="7"/>
  <c r="Q66" i="7"/>
  <c r="N66" i="7"/>
  <c r="T65" i="7"/>
  <c r="S65" i="7"/>
  <c r="R65" i="7"/>
  <c r="Q65" i="7"/>
  <c r="N65" i="7"/>
  <c r="T60" i="7"/>
  <c r="S60" i="7"/>
  <c r="T59" i="7"/>
  <c r="S59" i="7"/>
  <c r="R59" i="7"/>
  <c r="Q59" i="7"/>
  <c r="N59" i="7"/>
  <c r="T58" i="7"/>
  <c r="S58" i="7"/>
  <c r="R58" i="7"/>
  <c r="Q58" i="7"/>
  <c r="N58" i="7"/>
  <c r="T53" i="7"/>
  <c r="S53" i="7"/>
  <c r="T52" i="7"/>
  <c r="S52" i="7"/>
  <c r="R52" i="7"/>
  <c r="Q52" i="7"/>
  <c r="N52" i="7"/>
  <c r="T47" i="7"/>
  <c r="S47" i="7"/>
  <c r="T46" i="7"/>
  <c r="S46" i="7"/>
  <c r="R46" i="7"/>
  <c r="Q46" i="7"/>
  <c r="N46" i="7"/>
  <c r="T41" i="7"/>
  <c r="S41" i="7"/>
  <c r="T40" i="7"/>
  <c r="S40" i="7"/>
  <c r="R40" i="7"/>
  <c r="Q40" i="7"/>
  <c r="N40" i="7"/>
  <c r="T39" i="7"/>
  <c r="S39" i="7"/>
  <c r="R39" i="7"/>
  <c r="Q39" i="7"/>
  <c r="N39" i="7"/>
  <c r="T38" i="7"/>
  <c r="S38" i="7"/>
  <c r="R38" i="7"/>
  <c r="Q38" i="7"/>
  <c r="N38" i="7"/>
  <c r="T37" i="7"/>
  <c r="S37" i="7"/>
  <c r="R37" i="7"/>
  <c r="Q37" i="7"/>
  <c r="N37" i="7"/>
  <c r="T36" i="7"/>
  <c r="S36" i="7"/>
  <c r="R36" i="7"/>
  <c r="Q36" i="7"/>
  <c r="N36" i="7"/>
  <c r="T35" i="7"/>
  <c r="S35" i="7"/>
  <c r="R35" i="7"/>
  <c r="Q35" i="7"/>
  <c r="N35" i="7"/>
  <c r="T30" i="7"/>
  <c r="S30" i="7"/>
  <c r="T29" i="7"/>
  <c r="S29" i="7"/>
  <c r="R29" i="7"/>
  <c r="Q29" i="7"/>
  <c r="N29" i="7"/>
  <c r="T28" i="7"/>
  <c r="S28" i="7"/>
  <c r="R28" i="7"/>
  <c r="Q28" i="7"/>
  <c r="N28" i="7"/>
  <c r="T23" i="7"/>
  <c r="S23" i="7"/>
  <c r="T22" i="7"/>
  <c r="S22" i="7"/>
  <c r="R22" i="7"/>
  <c r="Q22" i="7"/>
  <c r="N22" i="7"/>
  <c r="T21" i="7"/>
  <c r="S21" i="7"/>
  <c r="R21" i="7"/>
  <c r="Q21" i="7"/>
  <c r="N21" i="7"/>
  <c r="T20" i="7"/>
  <c r="S20" i="7"/>
  <c r="R20" i="7"/>
  <c r="Q20" i="7"/>
  <c r="N20" i="7"/>
  <c r="T19" i="7"/>
  <c r="S19" i="7"/>
  <c r="R19" i="7"/>
  <c r="Q19" i="7"/>
  <c r="N19" i="7"/>
  <c r="T14" i="7"/>
  <c r="S14" i="7"/>
  <c r="T13" i="7"/>
  <c r="S13" i="7"/>
  <c r="R13" i="7"/>
  <c r="Q13" i="7"/>
  <c r="N13" i="7"/>
  <c r="C8" i="7"/>
  <c r="C7" i="7"/>
  <c r="T209" i="6"/>
  <c r="S209" i="6"/>
  <c r="T208" i="6"/>
  <c r="S208" i="6"/>
  <c r="R208" i="6"/>
  <c r="Q208" i="6"/>
  <c r="N208" i="6"/>
  <c r="T207" i="6"/>
  <c r="S207" i="6"/>
  <c r="R207" i="6"/>
  <c r="Q207" i="6"/>
  <c r="N207" i="6"/>
  <c r="T202" i="6"/>
  <c r="S202" i="6"/>
  <c r="T201" i="6"/>
  <c r="S201" i="6"/>
  <c r="R201" i="6"/>
  <c r="Q201" i="6"/>
  <c r="N201" i="6"/>
  <c r="T196" i="6"/>
  <c r="S196" i="6"/>
  <c r="T195" i="6"/>
  <c r="S195" i="6"/>
  <c r="R195" i="6"/>
  <c r="Q195" i="6"/>
  <c r="N195" i="6"/>
  <c r="T190" i="6"/>
  <c r="S190" i="6"/>
  <c r="T189" i="6"/>
  <c r="S189" i="6"/>
  <c r="R189" i="6"/>
  <c r="Q189" i="6"/>
  <c r="N189" i="6"/>
  <c r="T188" i="6"/>
  <c r="S188" i="6"/>
  <c r="R188" i="6"/>
  <c r="Q188" i="6"/>
  <c r="N188" i="6"/>
  <c r="T187" i="6"/>
  <c r="S187" i="6"/>
  <c r="R187" i="6"/>
  <c r="Q187" i="6"/>
  <c r="N187" i="6"/>
  <c r="T182" i="6"/>
  <c r="S182" i="6"/>
  <c r="T181" i="6"/>
  <c r="S181" i="6"/>
  <c r="R181" i="6"/>
  <c r="Q181" i="6"/>
  <c r="N181" i="6"/>
  <c r="T180" i="6"/>
  <c r="S180" i="6"/>
  <c r="R180" i="6"/>
  <c r="Q180" i="6"/>
  <c r="N180" i="6"/>
  <c r="T175" i="6"/>
  <c r="S175" i="6"/>
  <c r="T174" i="6"/>
  <c r="S174" i="6"/>
  <c r="R174" i="6"/>
  <c r="Q174" i="6"/>
  <c r="N174" i="6"/>
  <c r="T169" i="6"/>
  <c r="S169" i="6"/>
  <c r="T168" i="6"/>
  <c r="S168" i="6"/>
  <c r="R168" i="6"/>
  <c r="Q168" i="6"/>
  <c r="N168" i="6"/>
  <c r="T163" i="6"/>
  <c r="S163" i="6"/>
  <c r="T162" i="6"/>
  <c r="S162" i="6"/>
  <c r="R162" i="6"/>
  <c r="Q162" i="6"/>
  <c r="N162" i="6"/>
  <c r="T161" i="6"/>
  <c r="S161" i="6"/>
  <c r="R161" i="6"/>
  <c r="Q161" i="6"/>
  <c r="N161" i="6"/>
  <c r="T160" i="6"/>
  <c r="S160" i="6"/>
  <c r="R160" i="6"/>
  <c r="Q160" i="6"/>
  <c r="N160" i="6"/>
  <c r="T159" i="6"/>
  <c r="S159" i="6"/>
  <c r="R159" i="6"/>
  <c r="Q159" i="6"/>
  <c r="N159" i="6"/>
  <c r="T154" i="6"/>
  <c r="S154" i="6"/>
  <c r="T153" i="6"/>
  <c r="S153" i="6"/>
  <c r="R153" i="6"/>
  <c r="Q153" i="6"/>
  <c r="N153" i="6"/>
  <c r="T152" i="6"/>
  <c r="S152" i="6"/>
  <c r="R152" i="6"/>
  <c r="Q152" i="6"/>
  <c r="N152" i="6"/>
  <c r="T151" i="6"/>
  <c r="S151" i="6"/>
  <c r="R151" i="6"/>
  <c r="Q151" i="6"/>
  <c r="N151" i="6"/>
  <c r="T150" i="6"/>
  <c r="S150" i="6"/>
  <c r="R150" i="6"/>
  <c r="Q150" i="6"/>
  <c r="N150" i="6"/>
  <c r="T149" i="6"/>
  <c r="S149" i="6"/>
  <c r="R149" i="6"/>
  <c r="Q149" i="6"/>
  <c r="N149" i="6"/>
  <c r="T148" i="6"/>
  <c r="S148" i="6"/>
  <c r="R148" i="6"/>
  <c r="Q148" i="6"/>
  <c r="N148" i="6"/>
  <c r="T147" i="6"/>
  <c r="S147" i="6"/>
  <c r="R147" i="6"/>
  <c r="Q147" i="6"/>
  <c r="N147" i="6"/>
  <c r="T142" i="6"/>
  <c r="S142" i="6"/>
  <c r="T141" i="6"/>
  <c r="S141" i="6"/>
  <c r="R141" i="6"/>
  <c r="Q141" i="6"/>
  <c r="N141" i="6"/>
  <c r="T140" i="6"/>
  <c r="S140" i="6"/>
  <c r="R140" i="6"/>
  <c r="Q140" i="6"/>
  <c r="N140" i="6"/>
  <c r="T135" i="6"/>
  <c r="S135" i="6"/>
  <c r="T134" i="6"/>
  <c r="S134" i="6"/>
  <c r="R134" i="6"/>
  <c r="Q134" i="6"/>
  <c r="N134" i="6"/>
  <c r="T133" i="6"/>
  <c r="S133" i="6"/>
  <c r="R133" i="6"/>
  <c r="Q133" i="6"/>
  <c r="N133" i="6"/>
  <c r="T132" i="6"/>
  <c r="S132" i="6"/>
  <c r="R132" i="6"/>
  <c r="Q132" i="6"/>
  <c r="N132" i="6"/>
  <c r="T127" i="6"/>
  <c r="S127" i="6"/>
  <c r="T126" i="6"/>
  <c r="S126" i="6"/>
  <c r="R126" i="6"/>
  <c r="Q126" i="6"/>
  <c r="N126" i="6"/>
  <c r="T125" i="6"/>
  <c r="S125" i="6"/>
  <c r="R125" i="6"/>
  <c r="Q125" i="6"/>
  <c r="N125" i="6"/>
  <c r="T124" i="6"/>
  <c r="S124" i="6"/>
  <c r="R124" i="6"/>
  <c r="Q124" i="6"/>
  <c r="N124" i="6"/>
  <c r="T123" i="6"/>
  <c r="S123" i="6"/>
  <c r="R123" i="6"/>
  <c r="Q123" i="6"/>
  <c r="N123" i="6"/>
  <c r="T122" i="6"/>
  <c r="S122" i="6"/>
  <c r="R122" i="6"/>
  <c r="Q122" i="6"/>
  <c r="N122" i="6"/>
  <c r="T121" i="6"/>
  <c r="S121" i="6"/>
  <c r="R121" i="6"/>
  <c r="Q121" i="6"/>
  <c r="N121" i="6"/>
  <c r="T116" i="6"/>
  <c r="S116" i="6"/>
  <c r="T115" i="6"/>
  <c r="S115" i="6"/>
  <c r="R115" i="6"/>
  <c r="Q115" i="6"/>
  <c r="N115" i="6"/>
  <c r="T110" i="6"/>
  <c r="S110" i="6"/>
  <c r="T109" i="6"/>
  <c r="S109" i="6"/>
  <c r="R109" i="6"/>
  <c r="Q109" i="6"/>
  <c r="N109" i="6"/>
  <c r="T104" i="6"/>
  <c r="S104" i="6"/>
  <c r="T103" i="6"/>
  <c r="S103" i="6"/>
  <c r="R103" i="6"/>
  <c r="Q103" i="6"/>
  <c r="N103" i="6"/>
  <c r="T102" i="6"/>
  <c r="S102" i="6"/>
  <c r="R102" i="6"/>
  <c r="Q102" i="6"/>
  <c r="N102" i="6"/>
  <c r="T97" i="6"/>
  <c r="S97" i="6"/>
  <c r="T96" i="6"/>
  <c r="S96" i="6"/>
  <c r="R96" i="6"/>
  <c r="Q96" i="6"/>
  <c r="N96" i="6"/>
  <c r="T95" i="6"/>
  <c r="S95" i="6"/>
  <c r="R95" i="6"/>
  <c r="Q95" i="6"/>
  <c r="N95" i="6"/>
  <c r="T94" i="6"/>
  <c r="S94" i="6"/>
  <c r="R94" i="6"/>
  <c r="Q94" i="6"/>
  <c r="N94" i="6"/>
  <c r="T93" i="6"/>
  <c r="S93" i="6"/>
  <c r="R93" i="6"/>
  <c r="Q93" i="6"/>
  <c r="N93" i="6"/>
  <c r="T92" i="6"/>
  <c r="S92" i="6"/>
  <c r="R92" i="6"/>
  <c r="Q92" i="6"/>
  <c r="N92" i="6"/>
  <c r="T91" i="6"/>
  <c r="S91" i="6"/>
  <c r="R91" i="6"/>
  <c r="Q91" i="6"/>
  <c r="N91" i="6"/>
  <c r="T86" i="6"/>
  <c r="S86" i="6"/>
  <c r="T85" i="6"/>
  <c r="S85" i="6"/>
  <c r="R85" i="6"/>
  <c r="Q85" i="6"/>
  <c r="N85" i="6"/>
  <c r="T80" i="6"/>
  <c r="S80" i="6"/>
  <c r="T79" i="6"/>
  <c r="S79" i="6"/>
  <c r="R79" i="6"/>
  <c r="Q79" i="6"/>
  <c r="N79" i="6"/>
  <c r="T78" i="6"/>
  <c r="S78" i="6"/>
  <c r="R78" i="6"/>
  <c r="Q78" i="6"/>
  <c r="N78" i="6"/>
  <c r="T73" i="6"/>
  <c r="S73" i="6"/>
  <c r="T72" i="6"/>
  <c r="S72" i="6"/>
  <c r="R72" i="6"/>
  <c r="Q72" i="6"/>
  <c r="N72" i="6"/>
  <c r="T71" i="6"/>
  <c r="S71" i="6"/>
  <c r="R71" i="6"/>
  <c r="Q71" i="6"/>
  <c r="N71" i="6"/>
  <c r="T66" i="6"/>
  <c r="S66" i="6"/>
  <c r="T65" i="6"/>
  <c r="S65" i="6"/>
  <c r="R65" i="6"/>
  <c r="Q65" i="6"/>
  <c r="N65" i="6"/>
  <c r="T64" i="6"/>
  <c r="S64" i="6"/>
  <c r="R64" i="6"/>
  <c r="Q64" i="6"/>
  <c r="N64" i="6"/>
  <c r="T63" i="6"/>
  <c r="S63" i="6"/>
  <c r="R63" i="6"/>
  <c r="Q63" i="6"/>
  <c r="N63" i="6"/>
  <c r="T58" i="6"/>
  <c r="S58" i="6"/>
  <c r="T57" i="6"/>
  <c r="S57" i="6"/>
  <c r="R57" i="6"/>
  <c r="Q57" i="6"/>
  <c r="N57" i="6"/>
  <c r="T52" i="6"/>
  <c r="S52" i="6"/>
  <c r="T51" i="6"/>
  <c r="S51" i="6"/>
  <c r="R51" i="6"/>
  <c r="Q51" i="6"/>
  <c r="N51" i="6"/>
  <c r="T50" i="6"/>
  <c r="S50" i="6"/>
  <c r="R50" i="6"/>
  <c r="Q50" i="6"/>
  <c r="N50" i="6"/>
  <c r="T49" i="6"/>
  <c r="S49" i="6"/>
  <c r="R49" i="6"/>
  <c r="Q49" i="6"/>
  <c r="N49" i="6"/>
  <c r="T48" i="6"/>
  <c r="S48" i="6"/>
  <c r="R48" i="6"/>
  <c r="Q48" i="6"/>
  <c r="N48" i="6"/>
  <c r="T47" i="6"/>
  <c r="S47" i="6"/>
  <c r="R47" i="6"/>
  <c r="Q47" i="6"/>
  <c r="N47" i="6"/>
  <c r="T46" i="6"/>
  <c r="S46" i="6"/>
  <c r="R46" i="6"/>
  <c r="Q46" i="6"/>
  <c r="N46" i="6"/>
  <c r="T45" i="6"/>
  <c r="S45" i="6"/>
  <c r="R45" i="6"/>
  <c r="Q45" i="6"/>
  <c r="N45" i="6"/>
  <c r="T44" i="6"/>
  <c r="S44" i="6"/>
  <c r="R44" i="6"/>
  <c r="Q44" i="6"/>
  <c r="N44" i="6"/>
  <c r="T39" i="6"/>
  <c r="S39" i="6"/>
  <c r="T38" i="6"/>
  <c r="S38" i="6"/>
  <c r="R38" i="6"/>
  <c r="Q38" i="6"/>
  <c r="N38" i="6"/>
  <c r="T37" i="6"/>
  <c r="S37" i="6"/>
  <c r="R37" i="6"/>
  <c r="Q37" i="6"/>
  <c r="N37" i="6"/>
  <c r="T32" i="6"/>
  <c r="S32" i="6"/>
  <c r="T31" i="6"/>
  <c r="S31" i="6"/>
  <c r="R31" i="6"/>
  <c r="Q31" i="6"/>
  <c r="N31" i="6"/>
  <c r="T26" i="6"/>
  <c r="S26" i="6"/>
  <c r="T25" i="6"/>
  <c r="S25" i="6"/>
  <c r="R25" i="6"/>
  <c r="Q25" i="6"/>
  <c r="N25" i="6"/>
  <c r="T24" i="6"/>
  <c r="S24" i="6"/>
  <c r="R24" i="6"/>
  <c r="Q24" i="6"/>
  <c r="N24" i="6"/>
  <c r="T23" i="6"/>
  <c r="S23" i="6"/>
  <c r="R23" i="6"/>
  <c r="Q23" i="6"/>
  <c r="N23" i="6"/>
  <c r="T22" i="6"/>
  <c r="S22" i="6"/>
  <c r="R22" i="6"/>
  <c r="Q22" i="6"/>
  <c r="N22" i="6"/>
  <c r="T17" i="6"/>
  <c r="S17" i="6"/>
  <c r="T16" i="6"/>
  <c r="S16" i="6"/>
  <c r="R16" i="6"/>
  <c r="Q16" i="6"/>
  <c r="N16" i="6"/>
  <c r="T15" i="6"/>
  <c r="S15" i="6"/>
  <c r="R15" i="6"/>
  <c r="Q15" i="6"/>
  <c r="N15" i="6"/>
  <c r="T14" i="6"/>
  <c r="S14" i="6"/>
  <c r="R14" i="6"/>
  <c r="Q14" i="6"/>
  <c r="N14" i="6"/>
  <c r="T13" i="6"/>
  <c r="S13" i="6"/>
  <c r="R13" i="6"/>
  <c r="Q13" i="6"/>
  <c r="N13" i="6"/>
  <c r="C8" i="6"/>
  <c r="C7" i="6"/>
  <c r="T381" i="5"/>
  <c r="S381" i="5"/>
  <c r="T380" i="5"/>
  <c r="S380" i="5"/>
  <c r="R380" i="5"/>
  <c r="Q380" i="5"/>
  <c r="N380" i="5"/>
  <c r="T375" i="5"/>
  <c r="S375" i="5"/>
  <c r="T374" i="5"/>
  <c r="S374" i="5"/>
  <c r="R374" i="5"/>
  <c r="Q374" i="5"/>
  <c r="N374" i="5"/>
  <c r="T369" i="5"/>
  <c r="S369" i="5"/>
  <c r="T368" i="5"/>
  <c r="S368" i="5"/>
  <c r="R368" i="5"/>
  <c r="Q368" i="5"/>
  <c r="N368" i="5"/>
  <c r="T363" i="5"/>
  <c r="S363" i="5"/>
  <c r="T362" i="5"/>
  <c r="S362" i="5"/>
  <c r="R362" i="5"/>
  <c r="Q362" i="5"/>
  <c r="N362" i="5"/>
  <c r="T357" i="5"/>
  <c r="S357" i="5"/>
  <c r="T356" i="5"/>
  <c r="S356" i="5"/>
  <c r="R356" i="5"/>
  <c r="Q356" i="5"/>
  <c r="N356" i="5"/>
  <c r="T351" i="5"/>
  <c r="S351" i="5"/>
  <c r="T350" i="5"/>
  <c r="S350" i="5"/>
  <c r="R350" i="5"/>
  <c r="Q350" i="5"/>
  <c r="N350" i="5"/>
  <c r="T349" i="5"/>
  <c r="S349" i="5"/>
  <c r="R349" i="5"/>
  <c r="Q349" i="5"/>
  <c r="N349" i="5"/>
  <c r="T344" i="5"/>
  <c r="S344" i="5"/>
  <c r="T343" i="5"/>
  <c r="S343" i="5"/>
  <c r="R343" i="5"/>
  <c r="Q343" i="5"/>
  <c r="N343" i="5"/>
  <c r="T342" i="5"/>
  <c r="S342" i="5"/>
  <c r="R342" i="5"/>
  <c r="Q342" i="5"/>
  <c r="N342" i="5"/>
  <c r="T337" i="5"/>
  <c r="S337" i="5"/>
  <c r="T336" i="5"/>
  <c r="S336" i="5"/>
  <c r="R336" i="5"/>
  <c r="Q336" i="5"/>
  <c r="N336" i="5"/>
  <c r="T331" i="5"/>
  <c r="S331" i="5"/>
  <c r="T330" i="5"/>
  <c r="S330" i="5"/>
  <c r="R330" i="5"/>
  <c r="Q330" i="5"/>
  <c r="N330" i="5"/>
  <c r="T325" i="5"/>
  <c r="S325" i="5"/>
  <c r="T324" i="5"/>
  <c r="S324" i="5"/>
  <c r="R324" i="5"/>
  <c r="Q324" i="5"/>
  <c r="N324" i="5"/>
  <c r="T323" i="5"/>
  <c r="S323" i="5"/>
  <c r="R323" i="5"/>
  <c r="Q323" i="5"/>
  <c r="N323" i="5"/>
  <c r="T322" i="5"/>
  <c r="S322" i="5"/>
  <c r="R322" i="5"/>
  <c r="Q322" i="5"/>
  <c r="N322" i="5"/>
  <c r="T321" i="5"/>
  <c r="S321" i="5"/>
  <c r="R321" i="5"/>
  <c r="Q321" i="5"/>
  <c r="N321" i="5"/>
  <c r="T316" i="5"/>
  <c r="S316" i="5"/>
  <c r="T315" i="5"/>
  <c r="S315" i="5"/>
  <c r="R315" i="5"/>
  <c r="Q315" i="5"/>
  <c r="N315" i="5"/>
  <c r="T310" i="5"/>
  <c r="S310" i="5"/>
  <c r="T309" i="5"/>
  <c r="S309" i="5"/>
  <c r="R309" i="5"/>
  <c r="Q309" i="5"/>
  <c r="N309" i="5"/>
  <c r="T304" i="5"/>
  <c r="S304" i="5"/>
  <c r="T303" i="5"/>
  <c r="S303" i="5"/>
  <c r="R303" i="5"/>
  <c r="Q303" i="5"/>
  <c r="N303" i="5"/>
  <c r="T298" i="5"/>
  <c r="S298" i="5"/>
  <c r="T297" i="5"/>
  <c r="S297" i="5"/>
  <c r="R297" i="5"/>
  <c r="Q297" i="5"/>
  <c r="N297" i="5"/>
  <c r="T296" i="5"/>
  <c r="S296" i="5"/>
  <c r="R296" i="5"/>
  <c r="Q296" i="5"/>
  <c r="N296" i="5"/>
  <c r="T295" i="5"/>
  <c r="S295" i="5"/>
  <c r="R295" i="5"/>
  <c r="Q295" i="5"/>
  <c r="N295" i="5"/>
  <c r="T294" i="5"/>
  <c r="S294" i="5"/>
  <c r="R294" i="5"/>
  <c r="Q294" i="5"/>
  <c r="N294" i="5"/>
  <c r="T293" i="5"/>
  <c r="S293" i="5"/>
  <c r="R293" i="5"/>
  <c r="Q293" i="5"/>
  <c r="N293" i="5"/>
  <c r="T292" i="5"/>
  <c r="S292" i="5"/>
  <c r="R292" i="5"/>
  <c r="Q292" i="5"/>
  <c r="N292" i="5"/>
  <c r="T291" i="5"/>
  <c r="S291" i="5"/>
  <c r="R291" i="5"/>
  <c r="Q291" i="5"/>
  <c r="N291" i="5"/>
  <c r="T290" i="5"/>
  <c r="S290" i="5"/>
  <c r="R290" i="5"/>
  <c r="Q290" i="5"/>
  <c r="N290" i="5"/>
  <c r="T285" i="5"/>
  <c r="S285" i="5"/>
  <c r="T284" i="5"/>
  <c r="S284" i="5"/>
  <c r="R284" i="5"/>
  <c r="Q284" i="5"/>
  <c r="N284" i="5"/>
  <c r="T279" i="5"/>
  <c r="S279" i="5"/>
  <c r="T278" i="5"/>
  <c r="S278" i="5"/>
  <c r="R278" i="5"/>
  <c r="Q278" i="5"/>
  <c r="N278" i="5"/>
  <c r="T273" i="5"/>
  <c r="S273" i="5"/>
  <c r="T272" i="5"/>
  <c r="S272" i="5"/>
  <c r="R272" i="5"/>
  <c r="Q272" i="5"/>
  <c r="N272" i="5"/>
  <c r="T271" i="5"/>
  <c r="S271" i="5"/>
  <c r="R271" i="5"/>
  <c r="Q271" i="5"/>
  <c r="N271" i="5"/>
  <c r="T270" i="5"/>
  <c r="S270" i="5"/>
  <c r="R270" i="5"/>
  <c r="Q270" i="5"/>
  <c r="N270" i="5"/>
  <c r="T265" i="5"/>
  <c r="S265" i="5"/>
  <c r="T264" i="5"/>
  <c r="S264" i="5"/>
  <c r="R264" i="5"/>
  <c r="Q264" i="5"/>
  <c r="N264" i="5"/>
  <c r="T259" i="5"/>
  <c r="S259" i="5"/>
  <c r="T258" i="5"/>
  <c r="S258" i="5"/>
  <c r="R258" i="5"/>
  <c r="Q258" i="5"/>
  <c r="N258" i="5"/>
  <c r="T253" i="5"/>
  <c r="S253" i="5"/>
  <c r="T252" i="5"/>
  <c r="S252" i="5"/>
  <c r="R252" i="5"/>
  <c r="Q252" i="5"/>
  <c r="N252" i="5"/>
  <c r="T251" i="5"/>
  <c r="S251" i="5"/>
  <c r="R251" i="5"/>
  <c r="Q251" i="5"/>
  <c r="N251" i="5"/>
  <c r="T250" i="5"/>
  <c r="S250" i="5"/>
  <c r="R250" i="5"/>
  <c r="Q250" i="5"/>
  <c r="N250" i="5"/>
  <c r="T245" i="5"/>
  <c r="S245" i="5"/>
  <c r="T244" i="5"/>
  <c r="S244" i="5"/>
  <c r="R244" i="5"/>
  <c r="Q244" i="5"/>
  <c r="N244" i="5"/>
  <c r="T243" i="5"/>
  <c r="S243" i="5"/>
  <c r="R243" i="5"/>
  <c r="Q243" i="5"/>
  <c r="N243" i="5"/>
  <c r="T238" i="5"/>
  <c r="S238" i="5"/>
  <c r="T237" i="5"/>
  <c r="S237" i="5"/>
  <c r="R237" i="5"/>
  <c r="Q237" i="5"/>
  <c r="N237" i="5"/>
  <c r="T232" i="5"/>
  <c r="S232" i="5"/>
  <c r="T231" i="5"/>
  <c r="S231" i="5"/>
  <c r="R231" i="5"/>
  <c r="Q231" i="5"/>
  <c r="N231" i="5"/>
  <c r="T230" i="5"/>
  <c r="S230" i="5"/>
  <c r="R230" i="5"/>
  <c r="Q230" i="5"/>
  <c r="N230" i="5"/>
  <c r="T229" i="5"/>
  <c r="S229" i="5"/>
  <c r="R229" i="5"/>
  <c r="Q229" i="5"/>
  <c r="N229" i="5"/>
  <c r="T224" i="5"/>
  <c r="S224" i="5"/>
  <c r="T223" i="5"/>
  <c r="S223" i="5"/>
  <c r="R223" i="5"/>
  <c r="Q223" i="5"/>
  <c r="N223" i="5"/>
  <c r="T222" i="5"/>
  <c r="S222" i="5"/>
  <c r="R222" i="5"/>
  <c r="Q222" i="5"/>
  <c r="N222" i="5"/>
  <c r="T221" i="5"/>
  <c r="S221" i="5"/>
  <c r="R221" i="5"/>
  <c r="Q221" i="5"/>
  <c r="N221" i="5"/>
  <c r="T220" i="5"/>
  <c r="S220" i="5"/>
  <c r="R220" i="5"/>
  <c r="Q220" i="5"/>
  <c r="N220" i="5"/>
  <c r="T219" i="5"/>
  <c r="S219" i="5"/>
  <c r="R219" i="5"/>
  <c r="Q219" i="5"/>
  <c r="N219" i="5"/>
  <c r="T214" i="5"/>
  <c r="S214" i="5"/>
  <c r="T213" i="5"/>
  <c r="S213" i="5"/>
  <c r="R213" i="5"/>
  <c r="Q213" i="5"/>
  <c r="N213" i="5"/>
  <c r="T208" i="5"/>
  <c r="S208" i="5"/>
  <c r="T207" i="5"/>
  <c r="S207" i="5"/>
  <c r="R207" i="5"/>
  <c r="Q207" i="5"/>
  <c r="N207" i="5"/>
  <c r="T206" i="5"/>
  <c r="S206" i="5"/>
  <c r="R206" i="5"/>
  <c r="Q206" i="5"/>
  <c r="N206" i="5"/>
  <c r="T205" i="5"/>
  <c r="S205" i="5"/>
  <c r="R205" i="5"/>
  <c r="Q205" i="5"/>
  <c r="N205" i="5"/>
  <c r="T204" i="5"/>
  <c r="S204" i="5"/>
  <c r="R204" i="5"/>
  <c r="Q204" i="5"/>
  <c r="N204" i="5"/>
  <c r="T203" i="5"/>
  <c r="S203" i="5"/>
  <c r="R203" i="5"/>
  <c r="Q203" i="5"/>
  <c r="N203" i="5"/>
  <c r="T202" i="5"/>
  <c r="S202" i="5"/>
  <c r="R202" i="5"/>
  <c r="Q202" i="5"/>
  <c r="N202" i="5"/>
  <c r="T201" i="5"/>
  <c r="S201" i="5"/>
  <c r="R201" i="5"/>
  <c r="Q201" i="5"/>
  <c r="N201" i="5"/>
  <c r="T200" i="5"/>
  <c r="S200" i="5"/>
  <c r="R200" i="5"/>
  <c r="Q200" i="5"/>
  <c r="N200" i="5"/>
  <c r="T199" i="5"/>
  <c r="S199" i="5"/>
  <c r="R199" i="5"/>
  <c r="Q199" i="5"/>
  <c r="N199" i="5"/>
  <c r="T198" i="5"/>
  <c r="S198" i="5"/>
  <c r="R198" i="5"/>
  <c r="Q198" i="5"/>
  <c r="N198" i="5"/>
  <c r="T197" i="5"/>
  <c r="S197" i="5"/>
  <c r="R197" i="5"/>
  <c r="Q197" i="5"/>
  <c r="N197" i="5"/>
  <c r="T196" i="5"/>
  <c r="S196" i="5"/>
  <c r="R196" i="5"/>
  <c r="Q196" i="5"/>
  <c r="N196" i="5"/>
  <c r="T191" i="5"/>
  <c r="S191" i="5"/>
  <c r="T190" i="5"/>
  <c r="S190" i="5"/>
  <c r="R190" i="5"/>
  <c r="Q190" i="5"/>
  <c r="N190" i="5"/>
  <c r="T185" i="5"/>
  <c r="S185" i="5"/>
  <c r="T184" i="5"/>
  <c r="S184" i="5"/>
  <c r="R184" i="5"/>
  <c r="Q184" i="5"/>
  <c r="N184" i="5"/>
  <c r="T179" i="5"/>
  <c r="S179" i="5"/>
  <c r="T178" i="5"/>
  <c r="S178" i="5"/>
  <c r="R178" i="5"/>
  <c r="Q178" i="5"/>
  <c r="N178" i="5"/>
  <c r="T173" i="5"/>
  <c r="S173" i="5"/>
  <c r="T172" i="5"/>
  <c r="S172" i="5"/>
  <c r="R172" i="5"/>
  <c r="Q172" i="5"/>
  <c r="N172" i="5"/>
  <c r="T171" i="5"/>
  <c r="S171" i="5"/>
  <c r="R171" i="5"/>
  <c r="Q171" i="5"/>
  <c r="N171" i="5"/>
  <c r="T170" i="5"/>
  <c r="S170" i="5"/>
  <c r="R170" i="5"/>
  <c r="Q170" i="5"/>
  <c r="N170" i="5"/>
  <c r="T165" i="5"/>
  <c r="S165" i="5"/>
  <c r="T164" i="5"/>
  <c r="S164" i="5"/>
  <c r="R164" i="5"/>
  <c r="Q164" i="5"/>
  <c r="N164" i="5"/>
  <c r="T163" i="5"/>
  <c r="S163" i="5"/>
  <c r="R163" i="5"/>
  <c r="Q163" i="5"/>
  <c r="N163" i="5"/>
  <c r="T162" i="5"/>
  <c r="S162" i="5"/>
  <c r="R162" i="5"/>
  <c r="Q162" i="5"/>
  <c r="N162" i="5"/>
  <c r="T161" i="5"/>
  <c r="S161" i="5"/>
  <c r="R161" i="5"/>
  <c r="Q161" i="5"/>
  <c r="N161" i="5"/>
  <c r="T160" i="5"/>
  <c r="S160" i="5"/>
  <c r="R160" i="5"/>
  <c r="Q160" i="5"/>
  <c r="N160" i="5"/>
  <c r="T155" i="5"/>
  <c r="S155" i="5"/>
  <c r="T154" i="5"/>
  <c r="S154" i="5"/>
  <c r="R154" i="5"/>
  <c r="Q154" i="5"/>
  <c r="N154" i="5"/>
  <c r="T153" i="5"/>
  <c r="S153" i="5"/>
  <c r="R153" i="5"/>
  <c r="Q153" i="5"/>
  <c r="N153" i="5"/>
  <c r="T152" i="5"/>
  <c r="S152" i="5"/>
  <c r="R152" i="5"/>
  <c r="Q152" i="5"/>
  <c r="N152" i="5"/>
  <c r="T151" i="5"/>
  <c r="S151" i="5"/>
  <c r="R151" i="5"/>
  <c r="Q151" i="5"/>
  <c r="N151" i="5"/>
  <c r="T150" i="5"/>
  <c r="S150" i="5"/>
  <c r="R150" i="5"/>
  <c r="Q150" i="5"/>
  <c r="N150" i="5"/>
  <c r="T145" i="5"/>
  <c r="S145" i="5"/>
  <c r="T144" i="5"/>
  <c r="S144" i="5"/>
  <c r="R144" i="5"/>
  <c r="Q144" i="5"/>
  <c r="N144" i="5"/>
  <c r="T139" i="5"/>
  <c r="S139" i="5"/>
  <c r="T138" i="5"/>
  <c r="S138" i="5"/>
  <c r="R138" i="5"/>
  <c r="Q138" i="5"/>
  <c r="N138" i="5"/>
  <c r="T137" i="5"/>
  <c r="S137" i="5"/>
  <c r="R137" i="5"/>
  <c r="Q137" i="5"/>
  <c r="N137" i="5"/>
  <c r="T132" i="5"/>
  <c r="S132" i="5"/>
  <c r="T131" i="5"/>
  <c r="S131" i="5"/>
  <c r="R131" i="5"/>
  <c r="Q131" i="5"/>
  <c r="N131" i="5"/>
  <c r="T130" i="5"/>
  <c r="S130" i="5"/>
  <c r="R130" i="5"/>
  <c r="Q130" i="5"/>
  <c r="N130" i="5"/>
  <c r="T129" i="5"/>
  <c r="S129" i="5"/>
  <c r="R129" i="5"/>
  <c r="Q129" i="5"/>
  <c r="N129" i="5"/>
  <c r="T128" i="5"/>
  <c r="S128" i="5"/>
  <c r="R128" i="5"/>
  <c r="Q128" i="5"/>
  <c r="N128" i="5"/>
  <c r="T127" i="5"/>
  <c r="S127" i="5"/>
  <c r="R127" i="5"/>
  <c r="Q127" i="5"/>
  <c r="N127" i="5"/>
  <c r="T126" i="5"/>
  <c r="S126" i="5"/>
  <c r="R126" i="5"/>
  <c r="Q126" i="5"/>
  <c r="N126" i="5"/>
  <c r="T125" i="5"/>
  <c r="S125" i="5"/>
  <c r="R125" i="5"/>
  <c r="Q125" i="5"/>
  <c r="N125" i="5"/>
  <c r="T124" i="5"/>
  <c r="S124" i="5"/>
  <c r="R124" i="5"/>
  <c r="Q124" i="5"/>
  <c r="N124" i="5"/>
  <c r="T123" i="5"/>
  <c r="S123" i="5"/>
  <c r="R123" i="5"/>
  <c r="Q123" i="5"/>
  <c r="N123" i="5"/>
  <c r="T122" i="5"/>
  <c r="S122" i="5"/>
  <c r="R122" i="5"/>
  <c r="Q122" i="5"/>
  <c r="N122" i="5"/>
  <c r="T117" i="5"/>
  <c r="S117" i="5"/>
  <c r="T116" i="5"/>
  <c r="S116" i="5"/>
  <c r="R116" i="5"/>
  <c r="Q116" i="5"/>
  <c r="N116" i="5"/>
  <c r="T115" i="5"/>
  <c r="S115" i="5"/>
  <c r="R115" i="5"/>
  <c r="Q115" i="5"/>
  <c r="N115" i="5"/>
  <c r="T114" i="5"/>
  <c r="S114" i="5"/>
  <c r="R114" i="5"/>
  <c r="Q114" i="5"/>
  <c r="N114" i="5"/>
  <c r="T113" i="5"/>
  <c r="S113" i="5"/>
  <c r="R113" i="5"/>
  <c r="Q113" i="5"/>
  <c r="N113" i="5"/>
  <c r="T112" i="5"/>
  <c r="S112" i="5"/>
  <c r="R112" i="5"/>
  <c r="Q112" i="5"/>
  <c r="N112" i="5"/>
  <c r="T107" i="5"/>
  <c r="S107" i="5"/>
  <c r="T106" i="5"/>
  <c r="S106" i="5"/>
  <c r="R106" i="5"/>
  <c r="Q106" i="5"/>
  <c r="N106" i="5"/>
  <c r="T105" i="5"/>
  <c r="S105" i="5"/>
  <c r="R105" i="5"/>
  <c r="Q105" i="5"/>
  <c r="N105" i="5"/>
  <c r="T100" i="5"/>
  <c r="S100" i="5"/>
  <c r="T99" i="5"/>
  <c r="S99" i="5"/>
  <c r="R99" i="5"/>
  <c r="Q99" i="5"/>
  <c r="N99" i="5"/>
  <c r="T98" i="5"/>
  <c r="S98" i="5"/>
  <c r="R98" i="5"/>
  <c r="Q98" i="5"/>
  <c r="N98" i="5"/>
  <c r="T97" i="5"/>
  <c r="S97" i="5"/>
  <c r="R97" i="5"/>
  <c r="Q97" i="5"/>
  <c r="N97" i="5"/>
  <c r="T92" i="5"/>
  <c r="S92" i="5"/>
  <c r="T91" i="5"/>
  <c r="S91" i="5"/>
  <c r="R91" i="5"/>
  <c r="Q91" i="5"/>
  <c r="N91" i="5"/>
  <c r="T90" i="5"/>
  <c r="S90" i="5"/>
  <c r="R90" i="5"/>
  <c r="Q90" i="5"/>
  <c r="N90" i="5"/>
  <c r="T85" i="5"/>
  <c r="S85" i="5"/>
  <c r="T84" i="5"/>
  <c r="S84" i="5"/>
  <c r="R84" i="5"/>
  <c r="Q84" i="5"/>
  <c r="N84" i="5"/>
  <c r="T83" i="5"/>
  <c r="S83" i="5"/>
  <c r="R83" i="5"/>
  <c r="Q83" i="5"/>
  <c r="N83" i="5"/>
  <c r="T82" i="5"/>
  <c r="S82" i="5"/>
  <c r="R82" i="5"/>
  <c r="Q82" i="5"/>
  <c r="N82" i="5"/>
  <c r="T77" i="5"/>
  <c r="S77" i="5"/>
  <c r="T76" i="5"/>
  <c r="S76" i="5"/>
  <c r="R76" i="5"/>
  <c r="Q76" i="5"/>
  <c r="N76" i="5"/>
  <c r="T75" i="5"/>
  <c r="S75" i="5"/>
  <c r="R75" i="5"/>
  <c r="Q75" i="5"/>
  <c r="N75" i="5"/>
  <c r="T74" i="5"/>
  <c r="S74" i="5"/>
  <c r="R74" i="5"/>
  <c r="Q74" i="5"/>
  <c r="N74" i="5"/>
  <c r="T73" i="5"/>
  <c r="S73" i="5"/>
  <c r="R73" i="5"/>
  <c r="Q73" i="5"/>
  <c r="N73" i="5"/>
  <c r="T68" i="5"/>
  <c r="S68" i="5"/>
  <c r="T67" i="5"/>
  <c r="S67" i="5"/>
  <c r="R67" i="5"/>
  <c r="Q67" i="5"/>
  <c r="N67" i="5"/>
  <c r="T66" i="5"/>
  <c r="S66" i="5"/>
  <c r="R66" i="5"/>
  <c r="Q66" i="5"/>
  <c r="N66" i="5"/>
  <c r="T65" i="5"/>
  <c r="S65" i="5"/>
  <c r="R65" i="5"/>
  <c r="Q65" i="5"/>
  <c r="N65" i="5"/>
  <c r="T60" i="5"/>
  <c r="S60" i="5"/>
  <c r="T59" i="5"/>
  <c r="S59" i="5"/>
  <c r="R59" i="5"/>
  <c r="Q59" i="5"/>
  <c r="N59" i="5"/>
  <c r="T58" i="5"/>
  <c r="S58" i="5"/>
  <c r="R58" i="5"/>
  <c r="Q58" i="5"/>
  <c r="N58" i="5"/>
  <c r="T57" i="5"/>
  <c r="S57" i="5"/>
  <c r="R57" i="5"/>
  <c r="Q57" i="5"/>
  <c r="N57" i="5"/>
  <c r="T52" i="5"/>
  <c r="S52" i="5"/>
  <c r="T51" i="5"/>
  <c r="S51" i="5"/>
  <c r="R51" i="5"/>
  <c r="Q51" i="5"/>
  <c r="N51" i="5"/>
  <c r="T50" i="5"/>
  <c r="S50" i="5"/>
  <c r="R50" i="5"/>
  <c r="Q50" i="5"/>
  <c r="N50" i="5"/>
  <c r="T49" i="5"/>
  <c r="S49" i="5"/>
  <c r="R49" i="5"/>
  <c r="Q49" i="5"/>
  <c r="N49" i="5"/>
  <c r="T48" i="5"/>
  <c r="S48" i="5"/>
  <c r="R48" i="5"/>
  <c r="Q48" i="5"/>
  <c r="N48" i="5"/>
  <c r="T47" i="5"/>
  <c r="S47" i="5"/>
  <c r="R47" i="5"/>
  <c r="Q47" i="5"/>
  <c r="N47" i="5"/>
  <c r="T46" i="5"/>
  <c r="S46" i="5"/>
  <c r="R46" i="5"/>
  <c r="Q46" i="5"/>
  <c r="N46" i="5"/>
  <c r="T41" i="5"/>
  <c r="S41" i="5"/>
  <c r="T40" i="5"/>
  <c r="S40" i="5"/>
  <c r="R40" i="5"/>
  <c r="Q40" i="5"/>
  <c r="N40" i="5"/>
  <c r="T39" i="5"/>
  <c r="S39" i="5"/>
  <c r="R39" i="5"/>
  <c r="Q39" i="5"/>
  <c r="N39" i="5"/>
  <c r="T38" i="5"/>
  <c r="S38" i="5"/>
  <c r="R38" i="5"/>
  <c r="Q38" i="5"/>
  <c r="N38" i="5"/>
  <c r="T37" i="5"/>
  <c r="S37" i="5"/>
  <c r="R37" i="5"/>
  <c r="Q37" i="5"/>
  <c r="N37" i="5"/>
  <c r="T32" i="5"/>
  <c r="S32" i="5"/>
  <c r="T31" i="5"/>
  <c r="S31" i="5"/>
  <c r="R31" i="5"/>
  <c r="Q31" i="5"/>
  <c r="N31" i="5"/>
  <c r="T30" i="5"/>
  <c r="S30" i="5"/>
  <c r="R30" i="5"/>
  <c r="Q30" i="5"/>
  <c r="N30" i="5"/>
  <c r="T29" i="5"/>
  <c r="S29" i="5"/>
  <c r="R29" i="5"/>
  <c r="Q29" i="5"/>
  <c r="N29" i="5"/>
  <c r="T24" i="5"/>
  <c r="S24" i="5"/>
  <c r="T23" i="5"/>
  <c r="S23" i="5"/>
  <c r="R23" i="5"/>
  <c r="Q23" i="5"/>
  <c r="N23" i="5"/>
  <c r="T22" i="5"/>
  <c r="S22" i="5"/>
  <c r="R22" i="5"/>
  <c r="Q22" i="5"/>
  <c r="N22" i="5"/>
  <c r="T21" i="5"/>
  <c r="S21" i="5"/>
  <c r="R21" i="5"/>
  <c r="Q21" i="5"/>
  <c r="N21" i="5"/>
  <c r="T16" i="5"/>
  <c r="S16" i="5"/>
  <c r="T15" i="5"/>
  <c r="S15" i="5"/>
  <c r="R15" i="5"/>
  <c r="Q15" i="5"/>
  <c r="N15" i="5"/>
  <c r="T14" i="5"/>
  <c r="S14" i="5"/>
  <c r="R14" i="5"/>
  <c r="Q14" i="5"/>
  <c r="N14" i="5"/>
  <c r="T13" i="5"/>
  <c r="S13" i="5"/>
  <c r="R13" i="5"/>
  <c r="Q13" i="5"/>
  <c r="N13" i="5"/>
  <c r="C8" i="5"/>
  <c r="C7" i="5"/>
</calcChain>
</file>

<file path=xl/sharedStrings.xml><?xml version="1.0" encoding="utf-8"?>
<sst xmlns="http://schemas.openxmlformats.org/spreadsheetml/2006/main" count="4934" uniqueCount="922">
  <si>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</si>
  <si>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</si>
  <si>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</si>
  <si>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</si>
  <si>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</si>
  <si>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</si>
  <si>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</si>
  <si>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</si>
  <si>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</si>
  <si>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</si>
  <si>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</si>
  <si>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</si>
  <si>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</si>
  <si>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</si>
  <si>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</si>
  <si>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</si>
  <si>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</si>
  <si>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</si>
  <si>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</si>
  <si>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</si>
  <si>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</si>
  <si>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</si>
  <si>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</si>
  <si>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</si>
  <si>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</si>
  <si>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</si>
  <si>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</si>
  <si>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</si>
  <si>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</si>
  <si>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</si>
  <si>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</si>
  <si>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</si>
  <si>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</si>
  <si>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</si>
  <si>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</si>
  <si>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</si>
  <si>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16-57/26</t>
  </si>
  <si>
    <t>MEDICINSKI PRIPOMOČKI III</t>
  </si>
  <si>
    <t>1. pog. obdobje: 1.2.2027 - 31.1.2028</t>
  </si>
  <si>
    <t>odprti postopek</t>
  </si>
  <si>
    <t>Da, za obdobje od 1.2.2027 do 31.1.2030</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</si>
  <si>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</si>
  <si>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</si>
  <si>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</si>
  <si>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</si>
  <si>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</si>
  <si>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</si>
  <si>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</si>
  <si>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</si>
  <si>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</si>
  <si>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</si>
  <si>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</si>
  <si>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Seznam razpisanega blaga za sklop:</t>
  </si>
  <si>
    <t>I.</t>
  </si>
  <si>
    <t xml:space="preserve">KATETRI </t>
  </si>
  <si>
    <t>*</t>
  </si>
  <si>
    <t>1.</t>
  </si>
  <si>
    <t>podsklop: KATETER URINSKI ENOPOTNI</t>
  </si>
  <si>
    <t>ZAPRT</t>
  </si>
  <si>
    <t>KATETER URINSKI ENOPOTNI</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</si>
  <si>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</si>
  <si>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</si>
  <si>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</si>
  <si>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</si>
  <si>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</si>
  <si>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</si>
  <si>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</si>
  <si>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</si>
  <si>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</si>
  <si>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</si>
  <si>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</si>
  <si>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</si>
  <si>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</si>
  <si>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</si>
  <si>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</si>
  <si>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</si>
  <si>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</si>
  <si>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</si>
  <si>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</si>
  <si>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</si>
  <si>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</si>
  <si>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</si>
  <si>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</si>
  <si>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</si>
  <si>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</si>
  <si>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</si>
  <si>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KATETER URINSKI ENOPOTNI NELATON  CH10,  dolžina 40-42 cm</t>
  </si>
  <si>
    <t>KATETER URINSKI ENOPOTNI, iz PVC-ja za medicinsko uporabo ali funkcionalno in kakovostno najmanj enakovrednega  materiala, DEHP free, konica nelaton,</t>
  </si>
  <si>
    <t>sterilen</t>
  </si>
  <si>
    <t>brez ftalatov</t>
  </si>
  <si>
    <t>KOS</t>
  </si>
  <si>
    <t>KATETER URINSKI ENOPOTNI NELATON  CH14,  dolžina 40-42 cm</t>
  </si>
  <si>
    <t>KATETER URINSKI  NELATON  CH14, 16-20CM</t>
  </si>
  <si>
    <t>KATETER URINSKI ENOPOTNI, iz PVC-ja za medicinsko uporabo ali funkcionalno in kakovostno najmanj enakovrednega  materiala, DEHP free, konica nelaton</t>
  </si>
  <si>
    <t>Skupaj:</t>
  </si>
  <si>
    <t>2.</t>
  </si>
  <si>
    <t>podsklop: KATETER URINSKI DVOPOTNI, konica Nelaton, sterilen</t>
  </si>
  <si>
    <t>KATETER URINSKI DVOPOTNI, konica Nelaton, sterilen</t>
  </si>
  <si>
    <t>Kateter urinski dvopotni CH 14, konica Nelaton</t>
  </si>
  <si>
    <t>KATETER URINSKI DVOPOTNI, silikoniziran lateks, balon 5-15 ml (lahko tudi 5-10 ml), konica nelaton, dve očesi razporejeni diagonalno oz. na način, ki preprečuje zamašitev, dolžina 40-42 cm</t>
  </si>
  <si>
    <t>Podatki, ki morajo biti natisnjeni na katetru so: velikost v CH in kapaciteta balona v ml. Pakiranje: dvojni sterilni omot</t>
  </si>
  <si>
    <t>Kateter urinski dvopotni CH 16, konica Nelaton</t>
  </si>
  <si>
    <t>Kateter urinski dvopotni CH 18, konica Nelaton</t>
  </si>
  <si>
    <t>3.</t>
  </si>
  <si>
    <t>podsklop: KATETER URINSKI DVOPOTNI, konica Tiemann, sterilen</t>
  </si>
  <si>
    <t>KATETER URINSKI DVOPOTNI, konica Tiemann, sterilen</t>
  </si>
  <si>
    <t>Kateter urinski dvopotni CH 14, konica Tiemann</t>
  </si>
  <si>
    <t>100% silikon, balon 10-15ml, z enim očesom ali dvem očesi razporejeni diagonalno oz. na način, ki preprečuje zamašitev, dolžina 40-42 cm</t>
  </si>
  <si>
    <t>Kateter urinski dvopotni CH 16, konica Tiemann</t>
  </si>
  <si>
    <t>100% silikon, balon 10-15ml, z enim očesom ali dvem očesi oz. na način, ki preprečuje zamašitev, dolžina 40-42 cm</t>
  </si>
  <si>
    <t>Kateter urinski dvopotni CH 18, konica Tiemann</t>
  </si>
  <si>
    <t>100% silikon, balon 10-15ml,  z enim očesom ali dvem očesi oz. na način, ki preprečuje zamašitev, dolžina 40-42 cm</t>
  </si>
  <si>
    <t>4.</t>
  </si>
  <si>
    <t>podsklop: KATETRI URINSKI ZA SAMOKATETRIZACIJO</t>
  </si>
  <si>
    <t>KATETRI URINSKI ZA SAMOKATETRIZACIJO</t>
  </si>
  <si>
    <t>Kateter urinski moški CH12, 40cm, samokateterizacija</t>
  </si>
  <si>
    <t>Moški urinski Nelaton kateter za intermitentno kateterizacijo, pripravljen za takojšnjo uporabo, ne zahteva aktivacije z vodo ali uporabe dodatnega gela. Posamično pakiran, sterilni kateter iz poliuretana, prevlečen s hidrofilnim slojem, v fiziološki raztopini, brez PVC-ja in ftalatov. Dolžina 40 cm. Ima obarvan konusni nastavek. Kateter je za enkratno uporabo.</t>
  </si>
  <si>
    <t>Nelaton konica</t>
  </si>
  <si>
    <t>Ali enakovredno</t>
  </si>
  <si>
    <t>Kateter urinski moški CH14, 40cm, samokateterizacija</t>
  </si>
  <si>
    <t>Urinski kateter Tiemann za intermitentno kateterizacijo, pripravljen za takojšnjo uporabo, ne zahteva aktivacije z vodo ali uporabe dodatnega gela. Posamično pakiran, sterilni kateter iz poliuretana, prevlečen s hidrofilnim slojem, v fiziološki raztopini, brez PVC-ja in ftalatov. Dolžina 40 cm.  Ima obarvan konusni nastavek. Kateter je za enkratno uporabo.</t>
  </si>
  <si>
    <t>Tiemann konica</t>
  </si>
  <si>
    <t>Kateter  urinski ženski CH 12, 20cm, samokateterizacija</t>
  </si>
  <si>
    <t>Ženski urinski Nelaton kateter za intermitentno kateterizacijo, pripravljen za takojšnjo uporabo, ne zahteva aktivacije z vodo ali uporabe dodatnega gela. Posamično pakiran, sterilni kateter iz poliuretana, prevlečen s hidrofilnim slojem, v fiziološki raztopini, brez PVC-ja in ftalatov. Dolžina 20 cm. Ima obarvan konusni nastavek. Kateter je za enkratno uporabo.</t>
  </si>
  <si>
    <t>5.</t>
  </si>
  <si>
    <t>podsklop: KATETER URINSKI DVOPOTNI, cilindrični, silikonski , sterilen</t>
  </si>
  <si>
    <t>KATETER URINSKI DVOPOTNI, cilindrični, silikonski , sterilen</t>
  </si>
  <si>
    <t>KATETER URINSKI, DVOPOTNI, SILIKONSKI  CH 12</t>
  </si>
  <si>
    <t>KATETER URINSKI, dvopotni, cilindrični, dolžina 40-42 cm, 100% silikon, balon 10-15ml, dve očesi razporejeni diagonalno oz. na način, ki preprečuje zamašitev</t>
  </si>
  <si>
    <t>Podatki, ki morajo biti natisnjeni na katetru so: velikost v CH in kapaciteta balona v ml. Pakiranje: dvojni sterilni omot,radiopačen</t>
  </si>
  <si>
    <t>KATETER URINSKI, DVOPOTNI, SILIKONSKI  CH 14</t>
  </si>
  <si>
    <t>KATETER URINSKI, DVOPOTNI, SILIKONSKI  CH 16</t>
  </si>
  <si>
    <t>KATETER URINSKI, DVOPOTNI, SILIKONSKI  CH 18</t>
  </si>
  <si>
    <t>KATETER URINSKI, DVOPOTNI, SILIKONSKI  CH 20</t>
  </si>
  <si>
    <t>KATETER URINSKI, DVOPOTNI, SILIKONSKI  CH 22</t>
  </si>
  <si>
    <t>6.</t>
  </si>
  <si>
    <t>podsklop: KATETER URINSKI DVOPOTNI, silikonski, otroški</t>
  </si>
  <si>
    <t>KATETER URINSKI DVOPOTNI, silikonski, otroški</t>
  </si>
  <si>
    <t>KATETER URINSKI, DVOPOTNI, SILIKONSKI  CH 6, balon 1,5- 3ml</t>
  </si>
  <si>
    <t>KATETER URINSKI, dvopotni, cilindrični, dolžina 30 -33 cm, 100% silikon, dve očesi razporejeni diagonalno oz. na način, ki preprečuje zamašitev</t>
  </si>
  <si>
    <t>KATETER URINSKI, DVOPOTNI, SILIKONSKI  CH 8, balon 1,5- 3ml (lahko tudi 3-5ml)</t>
  </si>
  <si>
    <t>KATETER URINSKI, DVOPOTNI, SILIKONSKI  CH 10, balon 3 -10ml (lahko tudi 3 - 5 ml)</t>
  </si>
  <si>
    <t>7.</t>
  </si>
  <si>
    <t>podsklop: KATETER URINSKI DVOPOTNI, S TEMPARATURNIM SENZORJEM, sterilen</t>
  </si>
  <si>
    <t>KATETER URINSKI DVOPOTNI, S TEMPARATURNIM SENZORJEM, sterilen</t>
  </si>
  <si>
    <t>KATETER URINSKI DVOPOTNI, S TEMPERATURNIM SENZORJEM CH 14</t>
  </si>
  <si>
    <t xml:space="preserve">Kateter urinski dvopotni, silikonski (za dolgotrajno uporabo) s temperaturnim senzorjem, sterilno pakiranje. Volumen balona naj bo 5-10 ml, dolžina 40-44cm, konica katetra  z vsaj dvema očesoma. Omogoča kontinuirano merjenje centralne telesne temperature. </t>
  </si>
  <si>
    <t>Kompatibilen z modulom AW-800PA in priključnim kablom C400-10; oziroma z njima funkcionalno in tehnično kompatibilnim sistemom; za povezavo med urinskim katetrom in modulom, monitor-Nihon Kohden in Ohmeda Datex in aparatom za ohlajanje Ciritic Cool in Blanketrol.</t>
  </si>
  <si>
    <t>Priložena brizga s primerno raztopino za napolnitev balona. Če brizga ni priložena, naj bo jasno označeno koliko ml in kakšna raztopina se uporablja za napolnitev balona.</t>
  </si>
  <si>
    <t>KATETER URINSKI DVOPOTNI, S TEMPERATURNIM SENZORJEM CH 16</t>
  </si>
  <si>
    <t>KATETER URINSKI DVOPOTNI, S TEMPERATURNIM SENZORJEM CH 18</t>
  </si>
  <si>
    <t>8.</t>
  </si>
  <si>
    <t>podsklop: KATETER URINSKI TRIPOTNI NELATON, silikonski, sterilen</t>
  </si>
  <si>
    <t>KATETER URINSKI TRIPOTNI NELATON, silikonski, sterilen</t>
  </si>
  <si>
    <t>KATET.BAL. 3-POTNI NELATON CH18, balon 30-80ml, dolžina 40-42cm</t>
  </si>
  <si>
    <t>irigacijski kateter s trojnim lumnom, nelaton konico z 2 stranskima očescema in s centralno odprtino</t>
  </si>
  <si>
    <t>Naročnik dovoljuje tudi zaprto konico.</t>
  </si>
  <si>
    <t>KATET.BAL. 3-POTNI NELATON CH20, balon 30-80ml, dolžina 40-42cm</t>
  </si>
  <si>
    <t>KATET.BAL. 3-POTNI NELATON CH22, balon 30-80ml, dolžina 40-42cm</t>
  </si>
  <si>
    <t>KATET.BAL. 3-POTNI NELATON CH24, balon 30-80ml, dolžina 40-42cm</t>
  </si>
  <si>
    <t>9.</t>
  </si>
  <si>
    <t>podsklop: KATETER URINSKI TRIPOTNI DUFOR, silikonski, sterilen</t>
  </si>
  <si>
    <t>KATETER URINSKI TRIPOTNI DUFOR, silikonski, sterilen</t>
  </si>
  <si>
    <t>KATET.BAL. 3-POTNI DUFOR CH20, balon 40-80ml,  dolžina 40-42cm</t>
  </si>
  <si>
    <t>irigacijski kateter s trojnim lumnom, dufour konico z 2 stranskima očescema</t>
  </si>
  <si>
    <t>Dufour konica mora biti dovolj stabilna in oblikovno prilagojena za lažjo uvedbo katetra. Kateter mora zagotavljati optimalno ravnovesje med fleksibilnostjo in togostjo (primerna odpornost proti upogibanju), kar omogoča varno in enostavno vstavljanje.</t>
  </si>
  <si>
    <t>KATET.BAL. 3-POTNI DUFOR CH22, balon 40-80ml,  dolžina 40-42cm</t>
  </si>
  <si>
    <t>KATET.BAL. 3-POTNI DUFOR CH24, balon 40-80ml,  dolžina 40-42cm</t>
  </si>
  <si>
    <t>10.</t>
  </si>
  <si>
    <t>podsklop: KATETER URINSKI HEMATURIČNI, Z ODPRTO KONICO I</t>
  </si>
  <si>
    <t>KATETER URINSKI HEMATURIČNI, Z ODPRTO KONICO I</t>
  </si>
  <si>
    <t>KATETER URINSKI DVOPOTNI - HEMATURIČNI BALONSKI, CH18, 40cm, nelaton, balon 30-50ml</t>
  </si>
  <si>
    <t>Konica katetra mora biti odprta, možnost ustavljanja preko vodilne žice.</t>
  </si>
  <si>
    <t>silikon</t>
  </si>
  <si>
    <t>Kot Urovision KI-011880</t>
  </si>
  <si>
    <t>KATETER URINSKI DVOPOTNI - HEMATURIČNI BALONSKI, CH20, 40cm, nelaton, balon 40-60ml</t>
  </si>
  <si>
    <t>Kot Urovision KI-012080</t>
  </si>
  <si>
    <t>11.</t>
  </si>
  <si>
    <t>podsklop: KATETER URINSKI HEMATURIČNI, Z ODPRTO KONICO II</t>
  </si>
  <si>
    <t>KATETER URINSKI HEMATURIČNI, Z ODPRTO KONICO II</t>
  </si>
  <si>
    <t>KATETER URINSKI DVOPOTNI - HEMATURIČNI BALONSKI, CH12, 40 - 43 cm, nelaton, balon 10 ml</t>
  </si>
  <si>
    <t>Dvožilni (2-potni) balonski urinski kateter, velikosti Ch 12, dolžine 43 cm, izdelan iz 100 % silikona, s kratko konično odprto konico in dvema drenažnima odprtinama; z 10 ml balonom, širokim drenažnim lumnom in centralnim kanalom, ki omogoča uvedbo po vodilni žici 0,035"/0,038". Sterilen, za enkratno uporabo.</t>
  </si>
  <si>
    <t>Sterilen</t>
  </si>
  <si>
    <t>Kot Uromed 1111-12</t>
  </si>
  <si>
    <t>KATETER URINSKI DVOPOTNI - HEMATURIČNI BALONSKI, CH14, 40-43 cm, nelaton, balon 10ml</t>
  </si>
  <si>
    <t>Kot Uromed 1111-14</t>
  </si>
  <si>
    <t>KATETER URINSKI DVOPOTNI - HEMATURIČNI BALONSKI, CH16, 40-43 cm, nelaton, balon 10ml</t>
  </si>
  <si>
    <t>Kot Uromed 1111-16</t>
  </si>
  <si>
    <t>12.</t>
  </si>
  <si>
    <t>podsklop: KATETER URINSKI SUPRAPUBIČNI</t>
  </si>
  <si>
    <t>KATETER URINSKI SUPRAPUBIČNI</t>
  </si>
  <si>
    <t>KATETER URINSKI SUPRAPUBIČNI DVOPOTNI Z VODILOM; CH16, 40 - 42 cm, balon 10-15 ml</t>
  </si>
  <si>
    <t>Za urologijo pri težavnem vstavljanju urinskega katetra. Vodilo mora biti kovinsko.</t>
  </si>
  <si>
    <t>Kot Urovision SV-511640</t>
  </si>
  <si>
    <t>KATETER URINSKI SUPRAPUBIČNI DVOPOTNI Z VODILOM; CH18, 40 - 42 cm, balon 10-15 ml</t>
  </si>
  <si>
    <t>Kot Urovision SV-511840</t>
  </si>
  <si>
    <t>13.</t>
  </si>
  <si>
    <t>podsklop: KATETRI URETERNI, sterilen</t>
  </si>
  <si>
    <t>KATETRI URETERNI, sterilen</t>
  </si>
  <si>
    <t>KATETER URETERNI,  CH 3, brez balona, dol.: 69-75cm</t>
  </si>
  <si>
    <t>raven, odprti tip z dvema stranskima odprtinama, z luer lock adapterjem za brizgo, s plastičnim ali kovinskim mandrenom,radiopačen z graduacijo v cm, sterilen</t>
  </si>
  <si>
    <t>KATETER URETERNI,  CH 4, brez balona, dol.: 69-75cm</t>
  </si>
  <si>
    <t>KATETER URETERNI,  CH 5, brez balona, dol.: 69-75cm</t>
  </si>
  <si>
    <t>KATETER URETERNI,  CH 6, brez balona, dol.: 69-75cm</t>
  </si>
  <si>
    <t>KATETER URETERNI,  CH 8, brez balona, dol.: 69-75cm</t>
  </si>
  <si>
    <t>14.</t>
  </si>
  <si>
    <t>podsklop: KATETER URETER STENT, sterilen I</t>
  </si>
  <si>
    <t>ODPRT</t>
  </si>
  <si>
    <t>KATETER URETER STENT, sterilen I</t>
  </si>
  <si>
    <t>KATETER URETER STENT, 4,5 - 4,7 FR, 28 CM, odprta konica</t>
  </si>
  <si>
    <t>vodilna žica 0,035inc, obojestransko mehki konici stenta, Uvajalni sistem mora omogočati mehansko fiksacijo stenta na vodilo (zaklepni mehanizem) med uvajanjem. Sprostitev stenta mora biti izvedena šele po doseženi ustrezni poziciji, s čimer se zagotavlja natančna namestitev in zmanjšuje tveganje za migracijo stenta.</t>
  </si>
  <si>
    <t>prevlečen z ogljično prevleko ali drugo funkcionalno in kakovostno enakovredno prevleko, za dolgotrajne ustavitve, vsaj 6 mesecev</t>
  </si>
  <si>
    <t>KATETER URETER STENT, 6 FR, 28 CM, odprta konica</t>
  </si>
  <si>
    <t>KATETER URETER STENT, 4,5 - 4,7 FR, 26 CM, odprta konica</t>
  </si>
  <si>
    <t>KATETER URETER STENT, 6 FR, 26 CM, odprta konica</t>
  </si>
  <si>
    <t>KATETER URETER STENT, 4,5 - 4,7 FR, 28 CM, zaprta konica</t>
  </si>
  <si>
    <t>KATETER URETER STENT, 4,5 - 4,7 FR, 26 CM, zaprta konica</t>
  </si>
  <si>
    <t>KATETER URETER STENT, 6 FR, 28CM, zaprta konica</t>
  </si>
  <si>
    <t>KATETER URETER STENT, 6 FR, 26CM, zaprta konica</t>
  </si>
  <si>
    <t>KATETER URETER STENT  MONO J, 6 FR, 80-90cm, zaprta konica</t>
  </si>
  <si>
    <t>izdelan iz poliuretana, z enim zavitim koncem tipa »pigtail«, cilindrično zaprto konico ter drenažnimi odprtinami, nameščenimi samo vzdolž zavitega dela stenta; stent je v celoti radiopačen, z graduacijo v centimetrih.</t>
  </si>
  <si>
    <t>Kot: Rusch 334400</t>
  </si>
  <si>
    <t>KATETER URETEROKUTANEOSTOMSKI 25CM 3,5MM</t>
  </si>
  <si>
    <t>retencijska krilca in premični disk, ki pomagata pri namestitvi in zadrževanju katetra.</t>
  </si>
  <si>
    <t>Kot: Rusch 850270-000035</t>
  </si>
  <si>
    <t>15.</t>
  </si>
  <si>
    <t>podsklop: KATETER URETER STENT, sterilen II</t>
  </si>
  <si>
    <t>KATETER URETER STENT, sterilen II</t>
  </si>
  <si>
    <t>KATETER URETER STENT CH 4,7-5FR, 28CM – NA ENI STRANI J KATETER NA DRUGI STRANI ZANKA</t>
  </si>
  <si>
    <t>Urologija. Stent  ne iritira površine v mehurju, zelo primeren za nosečnice in bolnike, ki ne prenesejo drugih stentov v mehurju. Prevlečen je s Hydroplus prevleko. Set je sestavljen iz: stenta 4,7-5FR x 28cm, pozicioner za stent, senzor žica 0,035 inc  (0,89mm)/150cm</t>
  </si>
  <si>
    <t>KATETER URETER STENT CH 4,7-5FR, 28CM – DVOJNI J KATETER</t>
  </si>
  <si>
    <t>Urologija. Prevlečen je s Hydroplus prevleko. Set je sestavljen iz: stenta 4,7-5FR x 28cm, pozicioner za stent, Senzor žica 0,035 inc  (0,89mm)/150cm</t>
  </si>
  <si>
    <t>16.</t>
  </si>
  <si>
    <t>podsklop: ŽICA VODILNA ZA UVAJANE URINSKEGA KATETRA, sterilna</t>
  </si>
  <si>
    <t>ŽICA VODILNA ZA UVAJANE URINSKEGA KATETRA, sterilna</t>
  </si>
  <si>
    <t>Žica vodilna za uvajanje urinskega katetra, 0,038 incha, dolžina 145-150cm, ravna , 3,0-3,5 cm fleksibilna konica</t>
  </si>
  <si>
    <t>Urologija - pri težavnem uvajanju urinskega katetra (žica mora biti čvrsta).</t>
  </si>
  <si>
    <t>Kot Boston Scientific ref: M006640109</t>
  </si>
  <si>
    <t>17.</t>
  </si>
  <si>
    <t>podsklop: KATETER ZA EMBOLEKTOMIJO</t>
  </si>
  <si>
    <t>KATETER ZA EMBOLEKTOMIJO</t>
  </si>
  <si>
    <t>Kateter za embolektomijo ch 2, dol. 60-80 cm</t>
  </si>
  <si>
    <t>enolumenski, z balonom, zaobljena mehka konica za enostavno vstavljanje in minimiziranje travme. Velikost napolnjena balon naj bo natisnjena na proksimalnem koncu katetra.</t>
  </si>
  <si>
    <t>Kateter za embolektomijo ch 3, dol. 80-90 cm</t>
  </si>
  <si>
    <t>Kateter za embolektomijo ch 4, dol. 80-90 cm</t>
  </si>
  <si>
    <t>Kateter za embolektomijo ch 5, dol. 80-90 cm</t>
  </si>
  <si>
    <t>Kateter za embolektomijo ch 6, dol. 80-90 cm</t>
  </si>
  <si>
    <t xml:space="preserve"> enolumenski, z balonom, zaobljena mehka konica za enostavno vstavljanje in minimiziranje travme. Velikost napolnjena balon naj bo natisnjena na proksimalnem koncu katetra.</t>
  </si>
  <si>
    <t>18.</t>
  </si>
  <si>
    <t>podsklop: KATETRI IN UVAJALA ZA ŽILNO KIRURGIJO</t>
  </si>
  <si>
    <t>KATETRI IN UVAJALA ZA ŽILNO KIRURGIJO</t>
  </si>
  <si>
    <t>Uvajalo žilno 11 cm x 1,0 mm, ch 3</t>
  </si>
  <si>
    <t xml:space="preserve">Za netravmatsko punkcijo perifernih arterij, </t>
  </si>
  <si>
    <t>sterilno</t>
  </si>
  <si>
    <t>Kot Intra ref: 307 113</t>
  </si>
  <si>
    <t>Žica vodilna, tip J, 150mm</t>
  </si>
  <si>
    <t>0.035’’ / 0.89 mm</t>
  </si>
  <si>
    <t>Kot Intra ref: 471 155</t>
  </si>
  <si>
    <t>Kateter žilni 6F – 70 cm</t>
  </si>
  <si>
    <t>S podaljškom in mehko konico, za lasersko zdravljenje žil</t>
  </si>
  <si>
    <t>Kot: Intra ref: 331 704</t>
  </si>
  <si>
    <t>Adapter zaklepni za pritrditev laserske fibre na kateter</t>
  </si>
  <si>
    <t xml:space="preserve"> z Luer-Lock priključkom, namenjen varnemu povezovanju, ločevanju in zapiranju sistema</t>
  </si>
  <si>
    <t>Kot: Intra ref: IN010 015</t>
  </si>
  <si>
    <t>Kateter aortni okluzijski 12Fr (4,0mm)</t>
  </si>
  <si>
    <t>Fi balončka max. 50mm, en kanal za polnjenje balona in drugi kanal za izpiranje oziroma dostop do žile distalno od mesta okluzije. Kateter je namenjen začasni transluminalni okluziji aorte in nadzoru pretoka krvi, zlasti pri akutnih aortnih stanjih in rupturiranih anevrizmah</t>
  </si>
  <si>
    <t>Kot: LeMaitre ref: 2100-12M</t>
  </si>
  <si>
    <t>19.</t>
  </si>
  <si>
    <t>podsklop: ZANKE ZA OBEŠANJE ŽIL IN ŽIVCEV</t>
  </si>
  <si>
    <t>ZANKE ZA OBEŠANJE ŽIL IN ŽIVCEV</t>
  </si>
  <si>
    <t>TRAK ZA MARKACIJO ŽIL (LOOPS) 2,5mm, 2x45-50cm, silikon, rdeč</t>
  </si>
  <si>
    <t xml:space="preserve">Kirurška silikonska retrakcijska zanka, radiopačna, neabsorbilna, brez igle, sterilna in za enkratno uporabo, namenjena intraoperativni izolaciji, označevanju, objemanju in retrakciji organov, krvnih žil, živcev in tetiv. </t>
  </si>
  <si>
    <t>Sterilno</t>
  </si>
  <si>
    <t>TRAK ZA MARKACIJO ŽIL (LOOPS)2,5mm, 2x45-50cm, silikon, moder</t>
  </si>
  <si>
    <t xml:space="preserve">TRAK ZA MARKACIJO ŽIL (LOOPS) 2,5mm, 2x45-50cm, silikon, rumen </t>
  </si>
  <si>
    <t>20.</t>
  </si>
  <si>
    <t>podsklop: SET ZA PLEVRALNO PUNKCIJO</t>
  </si>
  <si>
    <t>SET ZA PLEVRALNO PUNKCIJO</t>
  </si>
  <si>
    <t xml:space="preserve">Set za plevralno punkcijo CH 8 </t>
  </si>
  <si>
    <t xml:space="preserve">Set za punkcijo sekreta in prsne votline. Set mora vsebovati varnostno iglo 8Ch, poliuretanski kateter dolžine 12,5cm. Kateter mora imeti oznake globine, radiopačen, s stranskimi drenažnimi odprtinami. Vsebovati mora kroglično zvočno varnostno valvulo (nepovratna valvula, ob vstopu v plevralni prostor se mora slišati klik) in petelinček. Varnostna igla mora imeti ostro in topo konico, barvni indikator pozicije igle in varnostno valvulo za prepust tekočine in preprečevanje vdora zraka. V igli je top mandren na vzmet. </t>
  </si>
  <si>
    <t>Set mora vsebovati 50-60 ml brizgo z luer lock navojem in drenažno vrečko.</t>
  </si>
  <si>
    <t>Sterilno pakiranje, za enkratno uporabo.</t>
  </si>
  <si>
    <t>21.</t>
  </si>
  <si>
    <t>podsklop: SET ZA ABDOMINALNO PUNKCIJO</t>
  </si>
  <si>
    <t>SET ZA ABDOMINALNO PUNKCIJO</t>
  </si>
  <si>
    <t xml:space="preserve">Set za abdominalno punkcijo G16 </t>
  </si>
  <si>
    <t>Set mora vsebovati verasovo iglo 16gx100mm, katetere 70mm ki mora imeti podaljšek za točenje punktata v zbiralno vrečko najmanj 2000ml. Mora imeti varnostno zaponko in dva vhoda za odvzem materiala.</t>
  </si>
  <si>
    <t>22.</t>
  </si>
  <si>
    <t>podsklop: EKSTRAKTOR – dormia</t>
  </si>
  <si>
    <t>EKSTRAKTOR – dormia</t>
  </si>
  <si>
    <t>EKSTRAKTOR -dormia, 2,7 - 3 CH</t>
  </si>
  <si>
    <t xml:space="preserve">Nitinolna helikalna košarica za ekstrakcijo uroloških kamnov, 4-žična, za enoročno upravljanje, z ovojem 2,7 -3 Ch, uporabne dolžine 90 cm, premera košarice 11-12 mm in dolžine 20-25 mm. </t>
  </si>
  <si>
    <t>23.</t>
  </si>
  <si>
    <t>podsklop: KATETER ASPIRACIJSKI, sterilen</t>
  </si>
  <si>
    <t>KATETER ASPIRACIJSKI, sterilen</t>
  </si>
  <si>
    <t>Kateter aspiracijski z lijakastim nastavkom  CH 10</t>
  </si>
  <si>
    <t>Aspiracijski kateter za čiščenje dihalnih poti dolžine 50-60 cm.</t>
  </si>
  <si>
    <t>PVC material, atraumatska konica, 2 očesi stranski, sterilnost zagotovljena, neprodušen ovoj.</t>
  </si>
  <si>
    <t>Kateter aspiracijski z lijakastim nastavkom  CH 12</t>
  </si>
  <si>
    <t>Aspiracijski kateter za čiščenje dihalnih poti dolžine 50-60 cm</t>
  </si>
  <si>
    <t>Kateter aspiracijski z lijakastim nastavkom  CH 14</t>
  </si>
  <si>
    <t>Kateter aspiracijski z lijakastim nastavkom  CH 16</t>
  </si>
  <si>
    <t>Regulator vleka za aspiracijske katetre</t>
  </si>
  <si>
    <t>Regulator vleka mora biti kompatibilen z cevjo za aspiracijo ter aspiracijsko cevko.</t>
  </si>
  <si>
    <t>Sterilno pakiran, PVC material, odprtina za regulacijo s pokrovom za zapiranje.</t>
  </si>
  <si>
    <t>KATETER ASPIRACIJSKI Z REGULATORJEM VLEKA CH 5</t>
  </si>
  <si>
    <t>Kateter z regulatorjem vleka in cm oznakami naj bo dolžine 50 - 60 cm, iz PVC materiala, s centralno odprtino in dvema stranskima odprtinama in z barvno kodiranimi priključki.</t>
  </si>
  <si>
    <t>sterilnost zagotovljena, neprodušen ovoj.</t>
  </si>
  <si>
    <t>KATETER ASPIRACIJSKI Z REGULATORJEM VLEKA CH 6</t>
  </si>
  <si>
    <t>KATETER ASPIRACIJSKI Z REGULATORJEM VLEKA CH 8</t>
  </si>
  <si>
    <t>KATETER ASPIRACIJSKI Z REGULATORJEM VLEKA CH 10</t>
  </si>
  <si>
    <t>KATETER ASPIRACIJSKI Z REGULATORJEM VLEKA CH 12</t>
  </si>
  <si>
    <t>KATETER ASPIRACIJSKI Z REGULATORJEM VLEKA CH 14</t>
  </si>
  <si>
    <t>KATETER ASPIRACIJSKI Z REGULATORJEM VLEKA CH 16</t>
  </si>
  <si>
    <t>24.</t>
  </si>
  <si>
    <t>podsklop: KATETER ASPIRACIJSKI YANKAUER Z ROČAJEM</t>
  </si>
  <si>
    <t>KATETER ASPIRACIJSKI YANKAUER Z ROČAJEM</t>
  </si>
  <si>
    <t>KATETER ASPIRACIJSKI YANKAUER Z ROČAJEM, 8MM</t>
  </si>
  <si>
    <t>Aspiracijski kateter tipa Yankauer za enkratno uporabo. Brez lateksa. Sterilno posamično pakiranje. 
Ergonomsko oblikovan ročaj za varen oprijem in natančno rokovanje. Rigidna, rahlo ukrivljena konica, premera 8mm, z atravmatsko oblikovanim vrhom in stranskimi odprtinami za zmanjšanje možnosti poškodbe tkiva ter preprečitve zamašitve.</t>
  </si>
  <si>
    <t>Namenjen učinkoviti aspiraciji krvi, tekočin in gostejših izločkov pri zagotavljanju prehodnosti dihalne poti.</t>
  </si>
  <si>
    <t>Univerzalen priključek, združljiv s standardnimi aspiracijskimi cevmi.</t>
  </si>
  <si>
    <t>25.</t>
  </si>
  <si>
    <t>podsklop: KATETRI ASPIRACIJSKI ZA ZAPRTO ASPIRACIJO</t>
  </si>
  <si>
    <t>KATETRI ASPIRACIJSKI ZA ZAPRTO ASPIRACIJO</t>
  </si>
  <si>
    <t>Kateter za zaprto aspiracijo iz trahealne kanile CH12, dolžina 30,5 cm, 72 urni</t>
  </si>
  <si>
    <t xml:space="preserve">Konica katetra mora biti atraumatska z 2 (lahko tudi 4)  lateralnima luknjicama za aspiracijo. Imeti mora posebno turbočistilno komoro z izolirnim ventilom za spiranje katetra, avtomatskim zaklopom, nepovratno valvulo, mehek zaščiten rokav iz poliuretana in dvojno vrtljivi nastavek za kanilo. </t>
  </si>
  <si>
    <t>Vključenih naj bo 10-12 vial s fiziološko raztopino ter upogljiva cev (to ni pogoj, set je lahko tudi brez vial z fiziološko raztopino). Imeti mora barvne oznake velikosti katetrov po standardu. Zagotovljena mora biti sterilnost in uporabnost sistema za 72 ur. Možnost MDI porta za aplikacijo zdravil.</t>
  </si>
  <si>
    <t>Za zaprto aspiracijo dihalne poti pri pacientu s traheokanilo.</t>
  </si>
  <si>
    <t>Kateter naj vsebuje zaščitni pokrovček (pritrjen na sistem), ki omogoča zaprtje aspiracijskega katetra, pri priklopu na aspiracijsko cevko. Priložena nalepka za oznako dnevne menjave sistema.</t>
  </si>
  <si>
    <t>Kateter za zaprto aspiracijo iz trahealne kanile CH14, dolžina 30,5 cm, 72 urni</t>
  </si>
  <si>
    <t>Kateter aspiracijski - zaprt sistem za aspiracijo iz tubusa CH 12, dolžina 54 cm, 72 urni</t>
  </si>
  <si>
    <t xml:space="preserve">Kateter naj bo dolžine 54 cm, velikosti CH12. Konica katetra mora biti atraumatska z 2 (lahko tudi 4) lateralnima luknjicama za aspiracijo. Imeti mora posebno turbočistilno komoro z izolirnim ventilom za spiranje katetra, avtomatskim zaklopom, nepovratno valvulo, mehek zaščiten rokav iz poliuretana in dvojno vrtljivi nastavek za tubus.. </t>
  </si>
  <si>
    <t>Vključenih naj bo 10-12 vial s fiziološko raztopino ter upogljiva cev(to ni pogoj, set je lahko tudi brez vial z fiziološko raztopino). Imeti mora barvne oznake velikosti katetrov po standardu. Zagotovljena mora biti sterilnost in uporabnost sistema za 72 ur. Možnost MDI porta za aplikacijo zdravil.</t>
  </si>
  <si>
    <t xml:space="preserve">Za zaprto aspiracijo dihalne poti pri pacientu s tubusom od številke 7 naprej.  </t>
  </si>
  <si>
    <t>Kateter aspiracijski - zaprt sistem za aspiracijo iz tubusa CH 14, dolžina 54 cm,  72 urni</t>
  </si>
  <si>
    <t xml:space="preserve">Kateter naj bo dolžine 54 cm, velikosti CH14. Konica katetra mora biti atraumatska z 2 (lahko tudi 4) lateralnima luknjicama za aspiracijo. Imeti mora posebno turbočistilno komoro z izolirnim ventilom za spiranje katetra, avtomatskim zaklopom, nepovratno valvulo, mehek zaščiten rokav iz poliuretana in dvojno vrtljivi nastavek za tubus.. </t>
  </si>
  <si>
    <t xml:space="preserve">Za zaprto aspiracijo dihalne poti pri pacientu s tubusom od številke 8 naprej.  </t>
  </si>
  <si>
    <t>Viale s fiziološko raztopino 10-15 ml, plastična</t>
  </si>
  <si>
    <t>Za izpiranje zračnih poti in čiščenje zaprtih aspiracijskih katetrov.</t>
  </si>
  <si>
    <t>Viala naj ima označeno merilno skalo po 5 ml (ni pogoj); na viali mora biti označen rok uporabe, lot številka.</t>
  </si>
  <si>
    <t>26.</t>
  </si>
  <si>
    <t>podsklop: KATETER ZA ZAPRTO ASPIRACIJO IN BRONHOSKOPIJO</t>
  </si>
  <si>
    <t>KATETER ZA ZAPRTO ASPIRACIJO IN BRONHOSKOPIJO</t>
  </si>
  <si>
    <t>Kateter za zaprto aspiracijo in bronhoskopijo za tubus CH12, 72 urni, dol. 58 - 58,5 cm</t>
  </si>
  <si>
    <t>Nastavek za tubus in kateter morata biti ločena z vrtljivim razdelilnikom, ki mora omogočati aspiracijo ali bronhoskopijo ob hkratni ventilaciji (z obračanjem le tega določimo pozicijo). Na vrtljivem razdelilniku mora biti zaokrožen bat, da prepreči poškodbe katetra, vzmet na disku mora omogočati slišno potrditev pravilnega položaja. Posebno okence na razdelilniku mora omogočati odčitavanje globinskih oznak na katetru, kaseta za diagnostiko mora dobro tesniti, kar pomaga vzdrževanje  PEEPa. Sistem mora imeti zaklopko, ki loči kateter od ventilacijskega kroga in mora omogočati turbulentni tok v čistilni komori. Konica katetra mora biti atraumatska z dvema lateralnima luknjicama za aspiracijo. Naročnik dovoljuje tudi štiri lateralne luknjice.</t>
  </si>
  <si>
    <t>Sistem naj vsebuje oznako na kateteru za preprečitev prevelikega izvleka katetra, gumb za sprožitev vakuma z oznako ali je zaklenjen ali odklenjen položaj. Vključenih naj bo 10-12 vial s fiziološko raztopino (to ni pogoj, set je lahko tudi brez vial z fiziološko raztopino) ter upogljiva cev. Imeti mora barvne oznake velikosti katetrov po standardu. Zagotovljena mora biti sterilnost in uporabnost sistema za 72 ur. Možnost MDI porta za aplikacijo zdravil.</t>
  </si>
  <si>
    <t>Za zaprto aspiracijo dihalne poti pri pacientu s tubusom.</t>
  </si>
  <si>
    <t>Kateter za zaprto aspiracijo in bronhoskopijo za tubus CH14, 72 urni, dol. 58 - 58,5 cm</t>
  </si>
  <si>
    <t>Sistem naj vsebuje oznako na kateteru za preprečitev prevelikega izvleka katetra, gumb za sprožitev vakuma z oznako ali je zaklenjen ali odklenjen položaj.Vključenih naj bo 10-12 vial s fiziološko raztopino (to ni pogoj, set je lahko tudi brez vial z fiziološko raztopino) ter upogljiva cev. Imeti mora barvne oznake velikosti katetrov po standardu. Zagotovljena mora biti sterilnost in uporabnost sistema za 72 ur. Možnost MDI porta za aplikacijo zdravil.</t>
  </si>
  <si>
    <t>Kateter za zaprto aspiracijo in bronhoskopijo za trahealno kanilo, CH12, 72 urni, dol. 35 - 36,5 cm</t>
  </si>
  <si>
    <t>Nastavek za tubus kateter morata biti ločena z vrtljivim razdelilnikom, ki mora omogočati aspiracijo ali bronhoskopijo ob hkratni ventilaciji (z obračanjem le tega določimo pozicijo). Na vrtljivem razdelilniku mora biti zaokrožen bat, da prepreči poškodbe katetra, vzmet na disku mora omogočati slišno potrditev pravilnega položaja. Posebno okence na razdelilniku mora omogočati odčitavanje globinskih oznak na katetru, kaseta za diagnostiko mora dobro tesniti, kar pomaga vzdrževanje  PEEPa. Sistem mora imeti zaklopko, ki loči kateter od ventilacijskega kroga in mora omogočati turbulentni tok v čistilni komori. Konica katetra mora biti atraumatska z dvema lateralnima luknjicama za aspiracijo. Naročnik dovoljuje tudi štiri lateralne luknjice.</t>
  </si>
  <si>
    <t>27.</t>
  </si>
  <si>
    <t>podsklop: KATETER ZA STERILEN ODVZEM ASPIRATA</t>
  </si>
  <si>
    <t>KATETER ZA STERILEN ODVZEM ASPIRATA</t>
  </si>
  <si>
    <t>Kateter za sterilen odvzem vzorca iz spodnjih dihalnih poti (mini-BAL), dim. 90-95 cm</t>
  </si>
  <si>
    <t>Teleskopski kateter, ki omogoča sterilen in varen odvzem vzorcev iz spodnjih dihalnih poti. Kateter za odvzem je v katetru (zunanji in notranji kateter), ima zaščiteno konico z gobico, omogočati mora spiranje/lavažo</t>
  </si>
  <si>
    <t>V setu mora biti priložena sterilna posodica za vzorce.</t>
  </si>
  <si>
    <t>Sterilno pakiranje. Za enkratno uporabo.</t>
  </si>
  <si>
    <t>28.</t>
  </si>
  <si>
    <t>podsklop: KATETRI TERMODILUCIJSKI IN UVAJALA I</t>
  </si>
  <si>
    <t>KATETRI TERMODILUCIJSKI IN UVAJALA I</t>
  </si>
  <si>
    <t>Kateter Swan ganz 7,5 FR, dol. 110 cm</t>
  </si>
  <si>
    <t>Vsebovati mora vsaj eno brizgo z navojem. Kompatibilen mora biti s setom za uvajanje.</t>
  </si>
  <si>
    <t>Kompatibilen z monitorjem Edwards Hemosphere, z možnostjo kontinuirane meritve minutnega volumna srca, RVEF, RVEDV, SvO2..</t>
  </si>
  <si>
    <t>Set za uvajanje Swan Ganz katetra 8,5F</t>
  </si>
  <si>
    <t xml:space="preserve">Set mora vsebovati vodilo 8,5F (2,8mm) s hemostatsko valvulo z zaklepnim obturatorjem, zaščitno srajčko za kateter dolžine 80 cm, ki mora imeti nastavek za kateter. Na vrhu vodila mora biti zamašek (v primeru, da ne uvedemo katetera), ob strani pa širok poliuretanski krak za hitro dovajanje infuzijskih tekočin. Vsebovati mora 8,5F dilatator, dolžine 17cm z notranjim premeron 0,9mm, uvajalno žico dolžine 45cm za uvajanje po Seldingerjevi metodi, 22G iglo in 20G iglo z 18G katetrom. Vsebovati mora še 18G tankostensko iglo (thin-wall needle), vsaj eno brizgo in skalpel.
</t>
  </si>
  <si>
    <t>Material je iz biokompatibilnega in radiopačnega poliuretana s hidrofilnim premazom, ki ne poškoduje žile, ne kolenči, je dobro gibljiv. Set ima dodaten zaščitni ovoj (plastika), na zunanji embalaži in ovitku mora biti naveden proizvajalec, ime izdelka z karakteristikami, sterilnost, rok uporabe.</t>
  </si>
  <si>
    <t>Kompatibilen s katetrom pod zap. št. 1</t>
  </si>
  <si>
    <t>29.</t>
  </si>
  <si>
    <t>podsklop: KATETRI TERMODILUCIJSKI IN UVAJALA II</t>
  </si>
  <si>
    <t>KATETRI TERMODILUCIJSKI IN UVAJALA II</t>
  </si>
  <si>
    <t xml:space="preserve">Sistem za meritve PICCO  PV 8215 </t>
  </si>
  <si>
    <t xml:space="preserve">Sistem mora vsebovati priključke za povezavo do PICCO monitorja in termodilucijskega femoralnega katetera PICCO in obstoječega monitorja Nihon Kohden. Imeti mora infuzijski sistem z vbodno iglo na eni strani za v infuzijsko tekočino, ki se vstavi v manšeto pod tlakom, na drugi strani se priključi preko temperaturnega senzorja za merjenje temperature injektata na centralne venske dostope. </t>
  </si>
  <si>
    <t>Sterilno pakiranje, za enkratno uporabo. Uporaben za termodilucijske meritve pri kritično bolnih.</t>
  </si>
  <si>
    <t>Kompatibilen z termodilucijskim katetrom PV2014L16-A</t>
  </si>
  <si>
    <t>Kateter termodilucijski z sistemom za uvajanje 4Fx 16cm PV2014L16-A</t>
  </si>
  <si>
    <t>Set mora vsebovati kateter femoralni 4 Fr dolžine 16 cm, vodilno žico z mehko ravno in J-konico dolžine 60 cm, debeline 0,53 mm, 2 punkcijski igli  (18G dolžine 80 mm in 20 G dolžine 55 mm, dilatator ustrezen debelini katetra (4Fr) in dolžine 12 cm. Uporaben za termodilucijske meritve pri kritično bolnih.</t>
  </si>
  <si>
    <t>Kateter je iz gladkega poliuretana, konica katetra mora biti mehka in fleksibilna. Kateter mora delovati v temperaturnem območju od 27-47°C. Imeti mora stranska krilca za pritrditev ali prišitje na kožo. Noben del katetra in sistema ne sme vsebovati lateksa. kompatibilen z PICCO Monitoring Kit setom PV8215</t>
  </si>
  <si>
    <t>Mora biti kompatibilen z obstoječim aparatom PICCO, obstoječim modulom AW-800PA ter monitorji Nihon Kohden.</t>
  </si>
  <si>
    <t>Senzor temperaturni</t>
  </si>
  <si>
    <t>Temperaturni senzor za merjenje temperature injektata, ki ustreza sistemu PICCO. Vstavi se med sistem za PICCO meritve in centralno venski pristop.Sterilno pakiranje, za enkratno uporabo.</t>
  </si>
  <si>
    <t>Posamezni kosi, kadar se med meritvami temperaturni senzor okvari, da ni potrebno odpirati novega sistema.</t>
  </si>
  <si>
    <t>Kompatibilen z termodilucijskim sistemom za meritve PICCO PV 8215</t>
  </si>
  <si>
    <t>30.</t>
  </si>
  <si>
    <t>podsklop: KATETER TORAKALNI S SETOM ZA UVAJANJE</t>
  </si>
  <si>
    <t>KATETER TORAKALNI S SETOM ZA UVAJANJE</t>
  </si>
  <si>
    <t>Kateter torakalni s setom za uvajanje 12F, po Seldingerjevi metodi, dol. 30 cm</t>
  </si>
  <si>
    <t xml:space="preserve">Set za punkcijo toraksa po Seldingerjevi metodi, ki nam omogoča evakuacijo zraka ali tekočine iz prsnega koša. Vsebovati mora: plevralni kateter, skalpel za incizijo kože, Touhyjevo iglo in 10ml brizgo, vodilno žico  (vsaj 50cm), dilatator,  3-potni petelinček in nastavek za konekcijo na torakalno drenažo. 
</t>
  </si>
  <si>
    <t>Plevralni kateter mor biti iz mehkega PVC radiopačnega materiala, da preprečuje knikanje katetera.  Radiopačna nitka mora potekati vzdolžno po celi dolžini katetra, konica katetra mora biti atravmatska z drenažnimi očesi. Kateter mora imeti centimetrske oznake, ki nam določajo globino vstavitve katetra.</t>
  </si>
  <si>
    <t>Primeren za uporabo pri otrocih in odraslih.</t>
  </si>
  <si>
    <t>31.</t>
  </si>
  <si>
    <t>podsklop: DRENAŽE TORAKALNE</t>
  </si>
  <si>
    <t>DRENAŽE TORAKALNE</t>
  </si>
  <si>
    <t>Drenaža torakalna, enokomorna, mokra, od 2000-2500 ml</t>
  </si>
  <si>
    <t>Uporablja se za zbiranje sekreta iz plevralne votline. Lastnosti: dobro slišno(brbotanje), omogočati mora odvzem vzorca (spodaj do višine 20ml) ter spremembo vleka; imeti mora zapiralno ploščo; omogočati mora možnost sterilnega brezigelnega odvzema vzorca za preiskave.</t>
  </si>
  <si>
    <t>za odrasle in otroke</t>
  </si>
  <si>
    <t xml:space="preserve"> sterilno pakiranje</t>
  </si>
  <si>
    <t>32.</t>
  </si>
  <si>
    <t>podsklop: KATETER ARTERIJSKI</t>
  </si>
  <si>
    <t>KATETER ARTERIJSKI</t>
  </si>
  <si>
    <t>Kateter arterijski 18G, 80 - 120 mm</t>
  </si>
  <si>
    <t xml:space="preserve">Arterijski kateter mora biti iz PTFE (politetrafloretilen) ali PEBA materiala, radiopačen; imeti mora krilca, ki omogočajo brezšivno in šivno fiksacijo in luer-lock navoj za priključitev arterijskega sistema. Imeti mora integriran sistem za samodejno zapiranje oziroma omejevanje pretoka krvi (mehanizem za regulacijo pretoka, ki preprečuje povratni tok in razlitje krvi - Floswitch ali enakovredno). Za uvajanje v predel kubitalnih in femoralnih arterij, kadar je potreben daljši kateter. </t>
  </si>
  <si>
    <t>Omogoča kontinuirano merjenje krvnega pritiska in odvzem krvi.</t>
  </si>
  <si>
    <t>Brez lateksa, PVC in DEHP. Varno ali pogojno varno za MR.</t>
  </si>
  <si>
    <t>Set naj vsebuje vodilno žico in uvajalno iglo.</t>
  </si>
  <si>
    <t>Kateter arterijski 20G, 80 - 160 mm</t>
  </si>
  <si>
    <t>Arterijski kateter mora biti iz PTFE (politetrafloretilen) ali PEBA materiala, radiopačen; imeti mora krilca, ki omogočajo brezšivno in šivno fiksacijo in luer-lock navoj za priključitev arterijskega sistema. Imeti mora integriran sistem za samodejno zapiranje oziroma omejevanje pretoka krvi (mehanizem za regulacijo pretoka, ki preprečuje povratni tok in razlitje krvi - Floswitch ali enakovredno). Za uvajanje v predel kubitalnih in femoralnih arterij, kadar je potreben daljši kateter.</t>
  </si>
  <si>
    <t>Kateter arterijski 20G, 45-50mm</t>
  </si>
  <si>
    <t>Arterijski kateter mora biti iz PTFE (politetrafloretilen) ali PEBA materiala, radiopačen; primeren za vstavljanje v predel arterij v zapestju; imeti mora krilca, ki omogočajo brezšivno in šivno fiksacijo in luer-lock navoj za priključitev arterijskega sistema. Imeti mora integriran sistem za samodejno zapiranje oziroma omejevanje pretoka krvi (mehanizem za regulacijo pretoka, ki preprečuje povratni tok in razlitje krvi - Floswitch ali enakovredno).</t>
  </si>
  <si>
    <t>V setu je lahko vodilna žica (če je to potrebno) in uvajalna igla.</t>
  </si>
  <si>
    <t>33.</t>
  </si>
  <si>
    <t>podsklop: ŽICA ZA UVAJANJE ARTERIJSKEGA KATETRA</t>
  </si>
  <si>
    <t>ŽICA ZA UVAJANJE ARTERIJSKEGA KATETRA</t>
  </si>
  <si>
    <t>Žica za uvajanje arterijskega katetra, Ø 0,64 mm, dolžine 30–35 cm</t>
  </si>
  <si>
    <t>Žica mora biti dvojno zaključena z ravnima koncema. Sistem za enoročno uvajanje in markacija žice sta zaželena, vendar nista obvezna.</t>
  </si>
  <si>
    <t>Žica je namenjena uvajanju arterijskega katetra v primerih, ko je standardno uvajanje oteženo.</t>
  </si>
  <si>
    <t>34.</t>
  </si>
  <si>
    <t>podsklop: KATETRI CV I</t>
  </si>
  <si>
    <t>KATETRI CV I</t>
  </si>
  <si>
    <t>Kateter CV (baktericidna zaščita), trilumenski, 20-30cm, 16G/18G/18G</t>
  </si>
  <si>
    <t>Mora biti iz gladkega radiopačnega poliuretana, ki se pri uvajanju v žilo zmehča in zaradi svojih fizikalnih lastnosti zmanjša možnost nastanka tromboz, baktericidna zaščita na notranji in zunanji površini katetra,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in prozorne podaljške s stiščkom za kontrolo infundiranih tekočin in morebitnega vračanja krvi. Več svetlin (lumna) morajo omogočati sočasno dovajanje več učinkovin, krvi in krvnih derivatov in ločeno dajanje med seboj nekompatibilnih zdravil. Odprtine svetlin morajo biti različno oddaljeni od konice katetra.</t>
  </si>
  <si>
    <t>Set naj vsebuje vodilno iglo (preferenca: s posebnim Y krakom z nepovratnim ventilom za enostavno uvajanje vodilne žice za kateter v enem posegu - brez dekonektiranja ali posebno uvajalno brizgo, po principu Raulersonove brizge, z nepovratnim ventilom za enostavno direktno uvajanje vodilne žice). Set mora vsebovati nitinol žico za uvajanje katetra po Seldinger metodi in dilatator.</t>
  </si>
  <si>
    <t>Aplikacija infuzijskih tekočin, zdravil, krvi in krvnih derivatov.</t>
  </si>
  <si>
    <t>Na prozornih podaljških s stiščkom za zapiranje mora biti oznaka lumna (pisava se kljub razkuževanju ne sme zbrisati). Lumni morajo biti barvno ločeni.</t>
  </si>
  <si>
    <t>35.</t>
  </si>
  <si>
    <t>podsklop: KATETRI CV II</t>
  </si>
  <si>
    <t>KATETRI CV II</t>
  </si>
  <si>
    <t xml:space="preserve">KATETER CV, enolumenski,   6F/7F,14 G, 20 cm
</t>
  </si>
  <si>
    <t>Centralni venski kateter 6F (lahko 7F), 14G, dolžine 20 cm, enolumenski. Mora biti iz gladkega radiopačnega poliuretana, ki se pri uvajanju v žilo zmehča in zaradi svojih fizikalnih lastnosti zmanjša možnost nastanka tromboz, baktericidna zaščita na notranji in zunanji površini katetra (ni pogoj),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Prozoren podaljšek s stiščkom mora omogočati kontrolo infundiranih tekočin in morebitnega vračanja krvi.</t>
  </si>
  <si>
    <t>KATETER CV, dvolumenski, 7F, 20cm</t>
  </si>
  <si>
    <t>Centralni venski kateter 7F, dolžine 20 cm, dvolumenski; mora biti iz gladkega radiopačnega poliuretana, ki se pri uvajanju v žilo zmehča in zaradi svojih fizikalnih lastnosti zmanjša možnost nastanka tromboz, baktericidna zaščita na notranji in zunanji površini katetra (ni pogoj),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in prozorne podaljške s stiščkom za kontrolo infundiranih tekočin in morebitnega vračanja krvi. Dve svetlini (lumna) morata omogočati sočasno dovajanje več učinkovin, krvi in krvnih derivatov in ločeno dajanje med seboj nekompatibilnih zdravil. Odprtini svetlin morata biti različno oddaljeni od konice katetra.</t>
  </si>
  <si>
    <t>KATETER CV, trolumenski,   7F,16/18/18G, 20cm</t>
  </si>
  <si>
    <t>Centralni venski kateter 7F, 16/18/18G, dolžine 20 cm, trolumenski; mora biti iz gladkega radiopačnega poliuretana, ki se pri uvajanju v žilo zmehča in zaradi svojih fizikalnih lastnosti zmanjša možnost nastanka tromboz, baktericidna zaščita na notranji in zunanji površini katetra (ni pogoj),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in prozorne podaljške s stiščkom za kontrolo infundiranih tekočin in morebitnega vračanja krvi. Več svetlin (lumna) morajo omogočati sočasno dovajanje več učinkovin, krvi in krvnih derivatov in ločeno dajanje med seboj nekompatibilnih zdravil. Odprtine svetlin morajo biti različno oddaljeni od konice katetra.</t>
  </si>
  <si>
    <t>KATETER CV, trolumenski,   7F,16/18/18G, 30cm</t>
  </si>
  <si>
    <t>Centralni venski kateter 7F, 16/18/18G, dolžine 30 cm, trolumenski; mora biti iz gladkega radiopačnega poliuretana, ki se pri uvajanju v žilo zmehča in zaradi svojih fizikalnih lastnosti zmanjša možnost nastanka tromboz, baktericidna zaščita na notranji in zunanji površini katetra (ni pogoj),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in prozorne podaljške s stiščkom za kontrolo infundiranih tekočin in morebitnega vračanja krvi. Več svetlin (lumna) morajo omogočati sočasno dovajanje več učinkovin, krvi in krvnih derivatov in ločeno dajanje med seboj nekompatibilnih zdravil. Odprtine svetlin morajo biti različno oddaljeni od konice katetra.</t>
  </si>
  <si>
    <t>KATETER CV, štirilumenski,   8,5F,16/14/18/18G, 20 cm</t>
  </si>
  <si>
    <t>Centralni venski kateter 8,5F, 16/14/18/18G, dolžine 20 cm, štirilumenski; mora biti iz gladkega radiopačnega poliuretana, ki se pri uvajanju v žilo zmehča in zaradi svojih fizikalnih lastnosti zmanjša možnost nastanka tromboz, baktericidna zaščita na notranji in zunanji površini katetra (ni pogoj),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in prozorne podaljške s stiščkom za kontrolo infundiranih tekočin in morebitnega vračanja krvi. Več svetlin (lumna) morajo omogočati sočasno dovajanje več učinkovin, krvi in krvnih derivatov in ločeno dajanje med seboj nekompatibilnih zdravil. Odprtine svetlin morajo biti različno oddaljeni od konice katetra.</t>
  </si>
  <si>
    <t>KATETER CV, štirilumenski,   8,5F,16/14/18/18G, 30 cm</t>
  </si>
  <si>
    <t>Centralni venski kateter 8,5F, 16/14/18/18G, dolžine 30 cm, štirilumenski; mora biti iz gladkega radiopačnega poliuretana, ki se pri uvajanju v žilo zmehča in zaradi svojih fizikalnih lastnosti zmanjša možnost nastanka tromboz, baktericidna zaščita na notranji in zunanji površini katetra (ni pogoj),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in prozorne podaljške s stiščkom za kontrolo infundiranih tekočin in morebitnega vračanja krvi. Več svetlin (lumna) morajo omogočati sočasno dovajanje več učinkovin, krvi in krvnih derivatov in ločeno dajanje med seboj nekompatibilnih zdravil. Odprtine svetlin morajo biti različno oddaljeni od konice katetra.</t>
  </si>
  <si>
    <t xml:space="preserve">KATETER CV, petlumenski,  9,5F,16/14/18/18/18G, 20 cm   </t>
  </si>
  <si>
    <t>Centralni venski kateter 9,5F, 16/14/18/18/18G, dolžine 20 cm, petlumenski; mora biti iz gladkega radiopačnega poliuretana, ki se pri uvajanju v žilo zmehča in zaradi svojih fizikalnih lastnosti zmanjša možnost nastanka tromboz, baktericidna zaščita na notranji in zunanji površini katetra (ni pogoj),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in prozorne podaljške s stiščkom za kontrolo infundiranih tekočin in morebitnega vračanja krvi. Več svetlin (lumna) morajo omogočati sočasno dovajanje več učinkovin, krvi in krvnih derivatov in ločeno dajanje med seboj nekompatibilnih zdravil. Odprtine svetlin morajo biti različno oddaljeni od konice katetra.</t>
  </si>
  <si>
    <t>Set naj vsebuje vodilno iglo s posebnim Y krakom z nepovratnim ventilom za enostavno uvajanje vodilne žice za kateter v enem posegu - brez dekonektiranja ali posebno uvajalno brizgo (po principu Raulersonove brizge) z nepovratnim ventilom za enostavno direktno uvajanje vodilne žice. Set mora vsebovati žico za uvajanje katetra po Seldinger metodi in dilatator.</t>
  </si>
  <si>
    <t>Na prozornih podaljških s stiščkom za zapiranje mora biti oznaka lumna. Lumni morajo biti barvno ločeni.</t>
  </si>
  <si>
    <t>KATETER CV, set, trilumenski, 60cm, 7F</t>
  </si>
  <si>
    <t>Centralni venski kateter 7F, 16/18/18G, dolžine 60 cm, trolumenski; mora biti iz gladkega radiopačnega poliuretana, ki se pri uvajanju v žilo zmehča in zaradi svojih fizikalnih lastnosti zmanjša možnost nastanka tromboz, baktericidna zaščita na notranji in zunanji površini katetra (ni pogoj),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in prozorne podaljške s stiščkom za kontrolo infundiranih tekočin in morebitnega vračanja krvi. Več svetlin (lumna) morajo omogočati sočasno dovajanje več učinkovin, krvi in krvnih derivatov in ločeno dajanje med seboj nekompatibilnih zdravil. Odprtine svetlin morajo biti različno oddaljeni od konice katetra.</t>
  </si>
  <si>
    <t>Set naj vsebuje vodilno iglo (preferenca: s posebnim Y krakom z nepovratnim ventilom za enostavno uvajanje vodilne žice za kateter v enem posegu - brez dekonektiranja ali posebno uvajalno brizgo, po principu Raulersonove brizge, z nepovratnim ventilom za enostavno direktno uvajanje vodilne žice). Set mora vsebovati nitinol žico za uvajanje katetra po Seldinger metodi in dilatator. Uporaben za femoralni pristop v urgentnih primerih, pri pacientih z nizkimi trombociti in hudih krvavitvah</t>
  </si>
  <si>
    <t>36.</t>
  </si>
  <si>
    <t>podsklop: KATETRI CV PEDIATRIČNI</t>
  </si>
  <si>
    <t>KATETRI CV PEDIATRIČNI</t>
  </si>
  <si>
    <t>KATETER CV, trilumenski, 4 -4,5F, 20/22-23/22-23G, 8cm, pediatrični</t>
  </si>
  <si>
    <t>Centralni venski kateter 4,5-5,5F, 20/22/22G, dolžine 8 cm, trilumenski; mora biti iz gladkega radiopačnega poliuretana, ki se pri uvajanju v žilo zmehča in zaradi svojih fizikalnih lastnosti zmanjša možnost nastanka tromboz, baktericidna zaščita na notranji in zunanji površini katetra (ni pogoj), brez lateksa, z oznakami za kontrolo globine vstavitve. Konica mora biti  mehka, atravmatska in vodljiva, ne sme povzročati draženja, poškodbe ali perforacijo žile in pri uporabi ne kolenči. Imeti mora stranska »ušesca« za pričvrstitev na kožo z brezšivno ali šivno fiksacijo ter sponko, ki preprečuje zdrs ali izvlek katetra in prozorne podaljške s stiščkom za kontrolo infundiranih tekočin in morebitnega vračanja krvi. Več svetlin (lumna) morajo omogočati sočasno dovajanje več učinkovin, krvi in krvnih derivatov in ločeno dajanje med seboj nekompatibilnih zdravil. Odprtine svetlin morajo biti različno oddaljeni od konice katetra.</t>
  </si>
  <si>
    <t xml:space="preserve">Set mora vsebovati brizgo, dilatator, vodilno iglo in nitinol žico za uvajanje katetra po Seldinger metodi in sistem za enoročno uvajanje. </t>
  </si>
  <si>
    <t>Ponudnik mora omogočati naročniku naročanje tudi po 1 kos (ne glede na osnovno pakiranje).</t>
  </si>
  <si>
    <t>37.</t>
  </si>
  <si>
    <t>podsklop: KATETRI CV ZA VELIKE PRETOKE</t>
  </si>
  <si>
    <t>KATETRI CV ZA VELIKE PRETOKE</t>
  </si>
  <si>
    <t>KATETER CV za velike pretoke, 9F, 10cm</t>
  </si>
  <si>
    <t>Dvolumenski CVK, ki ima en lumen premera 9 F za masovne transfuzije in infuzije; minimalni pretok, ki se zahteva v glavnem (distalnem) lumnu je več kot 400ml/min, če kateter ni uveden</t>
  </si>
  <si>
    <t>Set mora vsebovati kateter s krilci za šivanje in integriran hemostatski ventil, ki preprečuje zračno embolijo ali krvavitev; uvajalno iglo, brizgo, dilatator in nitinol žico za uvajanje katetra po Seldinger metodi.</t>
  </si>
  <si>
    <t>38.</t>
  </si>
  <si>
    <t>podsklop: ŽICA ZA UVAJANJE CV KATETRA</t>
  </si>
  <si>
    <t>ŽICA ZA UVAJANJE CV KATETRA</t>
  </si>
  <si>
    <t xml:space="preserve">Žica za uvajanje CV katetra, 0.032 - 0,038", 60 - 80 cm </t>
  </si>
  <si>
    <t>Žica za uvajanje centralno venskega katetera, s sistemom za enoročno uvajanje, markirana, dvojno zaključena ( J in ravna).</t>
  </si>
  <si>
    <t>Dodatna uporaba kadar ob uvajanju pride do zapleta in je potrebna nova žica (da ne odpiramo celega seta).</t>
  </si>
  <si>
    <t>39.</t>
  </si>
  <si>
    <t>podsklop: KATETER PICC</t>
  </si>
  <si>
    <t>KATETER PICC</t>
  </si>
  <si>
    <t xml:space="preserve"> Kateter picc 4F, enolumenski</t>
  </si>
  <si>
    <t>Enolumenski kateter za periferno vstavitev, z enako debelino po celotni dolžini (4F), z vijolično barvno oznako. Kateter mora biti iz gladkega radiopačnega poliuretana, ki se pri uvajanju v žilo zmehča in zaradi svojih fizikalnih lastnosti zmanjša možnost nastanka tromboz, baktericidna zaščita na notranji in zunanji površini katetra (ni pogoj), brez lateksa, s centimetrskimi oznakami za kontrolo globine vstavitve. Kateter mora imeti reverzno zoženo obliko, ki zapolni mesto vstavitve in prepreči knikanje. Konica mora biti  mehka, atravmatska in vodljiva, ne sme povzročati draženja, poškodbe ali perforacijo žile. Na proksimalnem delu katetra mora biti zaklopka za infuzijo ali aspiracijo, ki omogoča enostavno nego in vzdrževanje, zato ne potrebujemo uporabe stiščka. Dolžina katera mora biti vsaj 50 cm z možnostjo krajšanja zaradi optimizacije dolžine  katetra.</t>
  </si>
  <si>
    <t xml:space="preserve">Set vsebuje: skalpel št. 11, 20G iv kateter, 21G uvajalno iglo, 7cm mikro-uvajalo, papirnato merilno skalo, zapiralne kapice za lumne, kožni fiksator, brizgo, nitinol vodilno žico dolžine 50cm,debeline 0,018˝, ki je odporna na knikanje, z ukrivljenim proksimalnim delom dolžine 10cm in atravmatsko konico.  </t>
  </si>
  <si>
    <t xml:space="preserve">Za kratkoročni ali dolgoročni dostop do centralno venskega sistema, za večnamensko uporabo (intravenska terapija, hitro vbrizgavanje kontrastnega sredstva – 5ml/sec oz. 300psi pritiska; merjenje centralnega venskega pritiska; aplikacija krvi in krvnih derivatov, odvzem krvi za laboratorijske preiskave... ). </t>
  </si>
  <si>
    <t xml:space="preserve"> Kateter picc 5F, enolumenski</t>
  </si>
  <si>
    <t>Enolumenski kateter za periferno vstavitev, z enako debelino po celotni dolžini (5F), z vijolično barvno oznako. Kateter mora biti iz gladkega radiopačnega poliuretana, ki se pri uvajanju v žilo zmehča in zaradi svojih fizikalnih lastnosti zmanjša možnost nastanka tromboz, baktericidna zaščita na notranji in zunanji površini katetra (ni pogoj), brez lateksa, s centimetrskimi oznakami za kontrolo globine vstavitve. Kateter mora imeti reverzno zoženo obliko, ki zapolni mesto vstavitve in prepreči knikanje. Konica mora biti  mehka, atravmatska in vodljiva, ne sme povzročati draženja, poškodbe ali perforacijo žile. Na proksimalnem delu katetra mora biti zaklopka za infuzijo ali aspiracijo, ki omogoča enostavno nego in vzdrževanje, zato ne potrebujemo uporabe stiščka. Dolžina katera mora biti vsaj 50 cm z možnostjo krajšanja zaradi optimizacije dolžine  katetra.</t>
  </si>
  <si>
    <t xml:space="preserve"> Kateter picc 5F, dvolumenski</t>
  </si>
  <si>
    <t>Dvolumenski kateter za periferno vstavitev, z enako debelino po celotni dolžini (5F), z vijolično in rdečo barvno oznako. Kateter mora biti iz gladkega radiopačnega poliuretana, ki se pri uvajanju v žilo zmehča in zaradi svojih fizikalnih lastnosti zmanjša možnost nastanka tromboz, baktericidna zaščita na notranji in zunanji površini katetra (ni pogoj), brez lateksa, s centimetrskimi oznakami za kontrolo globine vstavitve. Kateter mora imeti reverzno zoženo obliko, ki zapolni mesto vstavitve in prepreči knikanje. Konica mora biti  mehka, atravmatska in vodljiva, ne sme povzročati draženja, poškodbe ali perforacijo žile. Na proksimalnem delu katetra mora biti zaklopka za infuzijo ali aspiracijo, ki omogoča enostavno nego in vzdrževanje, zato ne potrebujemo uporabe stiščka. Dolžina katera mora biti vsaj 50 cm z možnostjo krajšanja zaradi optimizacije dolžine  katetra.</t>
  </si>
  <si>
    <t xml:space="preserve"> Kateter picc 6F, trilumenski</t>
  </si>
  <si>
    <t>Trilumenski kateter za periferno vstavitev, z enako debelino po celotni dolžini (6F), z vijolično, sivo, rdečo in belo barvno oznako. Kateter mora biti iz gladkega radiopačnega poliuretana, ki se pri uvajanju v žilo zmehča in zaradi svojih fizikalnih lastnosti zmanjša možnost nastanka tromboz, baktericidna zaščita na notranji in zunanji površini katetra (ni pogoj), brez lateksa, s centimetrskimi oznakami za kontrolo globine vstavitve. Kateter mora imeti reverzno zoženo obliko, ki zapolni mesto vstavitve in prepreči knikanje. Konica mora biti  mehka, atravmatska in vodljiva, ne sme povzročati draženja, poškodbe ali perforacijo žile. Na proksimalnem delu katetra mora biti zaklopka za infuzijo ali aspiracijo, ki omogoča enostavno nego in vzdrževanje, zato ne potrebujemo uporabe stiščka. Dolžina katera mora biti vsaj 50 cm z možnostjo krajšanja zaradi optimizacije dolžine  katetra.</t>
  </si>
  <si>
    <t>40.</t>
  </si>
  <si>
    <t>podsklop: KATETER PICC, otroški</t>
  </si>
  <si>
    <t>KATETER PICC, otroški</t>
  </si>
  <si>
    <t>KATETER PICC, 3 FR 1 LUMENSKI</t>
  </si>
  <si>
    <t>Enolumenski kateter za periferno vstavitev, z enako debelino po celotni dolžini (3F), z vijolično barvno oznako. Kateter mora biti iz gladkega radiopačnega poliuretana, ki se pri uvajanju v žilo zmehča in zaradi svojih fizikalnih lastnosti zmanjša možnost nastanka tromboz, baktericidna zaščita na notranji in zunanji površini katetra (ni pogoj), brez lateksa, s centimetrskimi oznakami za kontrolo globine vstavitve. Kateter mora imeti reverzno zoženo obliko, ki zapolni mesto vstavitve in prepreči knikanje. Konica mora biti  mehka, atravmatska in vodljiva, ne sme povzročati draženja, poškodbe ali perforacijo žile. Na proksimalnem delu katetra mora biti zaklopka za infuzijo ali aspiracijo, ki omogoča enostavno nego in vzdrževanje, zato ne potrebujemo uporabe stiščka. Kateter mora imeti možnost krajšanja zaradi optimizacije dolžine  katetra.</t>
  </si>
  <si>
    <t xml:space="preserve">Set vsebuje: skalpel, iv kateter, uvajalno iglo, mikro-uvajalo, papirnato merilno skalo, zapiralne kapice za lumne, kožni fiksator, brizgo, nitinol vodilno žico dolžine, ki je odporna na knikanje, z ukrivljenim proksimalnim delom.  </t>
  </si>
  <si>
    <t xml:space="preserve">Za kratkoročni ali dolgoročni dostop do centralno venskega sistema, za večnamensko uporabo (intravenska terapija, vbrizgavanje kontrastnega sredstva; merjenje centralnega venskega pritiska; aplikacija krvi in krvnih derivatov, odvzem krvi za laboratorijske preiskave...). </t>
  </si>
  <si>
    <t>41.</t>
  </si>
  <si>
    <t xml:space="preserve">podsklop: SET ZA PUNKCIJO PERIKARDA </t>
  </si>
  <si>
    <t xml:space="preserve">SET ZA PUNKCIJO PERIKARDA </t>
  </si>
  <si>
    <t>Set za punkcijo perikarda</t>
  </si>
  <si>
    <t>Set mora vsebovati vodilno iglo in žico za uvajanje katetra po Seldinger metodi. Kateter pigtail (7-10 F X 30 - 40cm) za drenažo perikarda. Ima ošiljen vrh, mora biti iz radiopačnega poliuretana, je mehek, se ne kolenči, ima stranske odprtine (vsaj 2). Imeti mora vodilno žico, dolžine vsaj 60cm. Vstopna igla 18G, dolžine 10-15 cm, dilatator in večnamenski cevni adapter, luer-lock navoj.</t>
  </si>
  <si>
    <t>42.</t>
  </si>
  <si>
    <t>podsklop: SET ZA IZPIRANJE ŽELODCA</t>
  </si>
  <si>
    <t>SET ZA IZPIRANJE ŽELODCA</t>
  </si>
  <si>
    <t>SET ZA IZPIRANJE ŽELODCA CH 24, za otroke</t>
  </si>
  <si>
    <t>Set vsebuje 140-150 ml brizgo in gastrično cev 150 cm z zapiralom. Set mora biti primeren za priključitev na želodčno sondo; set mora vsebovati ustrezne priključne cevi in povezave. Iz PVC materiala, brez lateksa in za enkratno uporabo</t>
  </si>
  <si>
    <t>Omogočati mora izmenično dovajanje tekočine za izpiranje in aspiracijo želodčne vsebine; priključki morajo biti varni in preprečevati nenamerno izključitev med uporabo. Omogočati mora priključitev na zbiralno vrečko oziroma aspiracijski sistem.</t>
  </si>
  <si>
    <t>SET ZA IZPIRANJE ŽELODCA CH 34, za odrasle</t>
  </si>
  <si>
    <t>43.</t>
  </si>
  <si>
    <t>podsklop: SET ZA MERJENJE INTRAKRANIALNEGA TLAKA</t>
  </si>
  <si>
    <t>SET ZA MERJENJE INTRAKRANIALNEGA TLAKA</t>
  </si>
  <si>
    <t>Set za merjenje intrakranialnega tlaka (ICP) za subduralno/intraparenhimsko vstavitev</t>
  </si>
  <si>
    <t>Lastnosti: iz poliuretana, primeren za MR preiskavo, uporaben takoj po odprtju brez potrebe po dodatni manipulaciji</t>
  </si>
  <si>
    <t>Set  mora vsebovati:
 a) kateter za intraparenhimsko merjenje znortaj lobanjskega tlaka,vidne centimeterske oznake,pripomoček za prišitje katetra; 
b) bolt za uvajanje in fiksacijo katetra,ki ni kovinski največ dolg 3cm;
c) pripomoček za predtje dure; 
d)sveder za pripravo za uvajanje katetra,z varnostnim sistemom in pripadajočim pripomočkom za nastavljanje globine vrtanja.</t>
  </si>
  <si>
    <t>Set za merjenje intrakranialnega tlaka (ICP) in temperature za subduralno/intraparenhimsko vstavitev</t>
  </si>
  <si>
    <t>Set  mora vsebovati:
 a)kateter za intraparenhimsko merjenje znotraj lobanjskega tlaka in temperature,vidne centimeterske oznake,pripomoček za prišitje katetra; 
b) bolt za uvajanje in fiksacijo katetra,ki ni kovinski največ dolg 3cm; 
c)pripomoček za predtje dure;
d)sveder za pripravo za uvajanje katetra,z varnostnim sistemom in pripadajočim pripomočkom za nastavljanje globine vrtanja.</t>
  </si>
  <si>
    <t>kos</t>
  </si>
  <si>
    <t>44.</t>
  </si>
  <si>
    <t>podsklop: POSODICA ZA ODVZEM ASPIRATA</t>
  </si>
  <si>
    <t>POSODICA ZA ODVZEM ASPIRATA</t>
  </si>
  <si>
    <t>Posodica za odvzem aspirata</t>
  </si>
  <si>
    <t>V posodico morata biti vstavljeni 2 cevki (cevka velikosti Ch14 z vstavljenim regulatorjem vleka, možnost odstranitve in cevka velikosti Ch12-14 ), iz PVC materiala. Priložen mora biti zamašek za zamašitev posodice. Sam sistem aspirira točno določeno količino aspirata.</t>
  </si>
  <si>
    <t>Set za sterilen odvzem aspirata med bronhoskopijo ter iz tubusa in traheokanile; omogoča enostaven odvzem aspirata preko zaprtega sistema za aspiracijo. Možnost priklopa na aspiracijsko cevko za odvzem aspirata pri neintubiranem pacientu.</t>
  </si>
  <si>
    <t>Maximalen premer najširšega dela zaprte posodice je 2,3cm. Maximalna višina zaprte posodice je 11cm (če je posodica zaključena v konus).</t>
  </si>
  <si>
    <t>45.</t>
  </si>
  <si>
    <t xml:space="preserve">podsklop: SET ZA KONTINUIRANO EPIDURALNO ANESTEZIJO IN ANALGEZIJO </t>
  </si>
  <si>
    <t xml:space="preserve">SET ZA KONTINUIRANO EPIDURALNO ANESTEZIJO IN ANALGEZIJO </t>
  </si>
  <si>
    <t xml:space="preserve">Set za kontinuirano epiduralno anestezijo in analgezijo </t>
  </si>
  <si>
    <t xml:space="preserve">SESTAVA SETA: 1 kos - 18 G Tuhijevo igla, 80 - 90 mm, z oznakami po 1 cm, ki se končajo 3 cm pred koncem igle; 1 kos - krilca za Tuhijevo iglo; 1 kos – radiopačni epiduralni kateter z mehko atravmatsko zaprto konico, dolžine min 900 mm z notranjim premerom 0,45 mm in zunanjim premerom 0,83 mm; 1 kos - konektor za epiduralni kateter (rumen, ploščat, z možnostjo ponovne fiksacije katetra); 1 kos - 10 ml LORD brizga;   1 kos - vodilo za epiduralni kateter;  1 kos - rumena nalepka za označitev katetra; 1 kos - sistem za fiksacijo epiduralnega katetra na kožo,1 kos - filter 0,2 mikrometra 
</t>
  </si>
  <si>
    <t>46.</t>
  </si>
  <si>
    <t xml:space="preserve">podsklop: KATETER ZA POOPERATIVNO ZDRAVLJENJE BOLEČINE </t>
  </si>
  <si>
    <t xml:space="preserve">KATETER ZA POOPERATIVNO ZDRAVLJENJE BOLEČINE </t>
  </si>
  <si>
    <t>Kateter za v rano 22cm</t>
  </si>
  <si>
    <t>Vsebina seta:
- Kateter 19G, dolžine 70 cm, 88 luknjic na prvih 220 mm
- Uvajalna igla ustrezne dolžine (peel - away sistem)
- Samolepilni obliž za fiksacijo katetra premera vsaj 55 mm, s plastičnim ščitnikom, ki preprečuje izpad katetra
- 4 nalepke s podatki o katetru
- Filter 0,2 mikrometra</t>
  </si>
  <si>
    <t>Kateter mora biti narejen brez latexa in DEPH, odporen na prepogibanje. Premer posamezne odprtine za doziranje zdravila do 0,05 mm. Kateter mora zagotavjati enokameren pretok zdravila v celotni dolžini perforiranega dela katetra.</t>
  </si>
  <si>
    <t>47.</t>
  </si>
  <si>
    <t xml:space="preserve">podsklop: SET ZA POOPERATIVNO ZDRAVLJENJE BOLEČINE </t>
  </si>
  <si>
    <t xml:space="preserve">SET ZA POOPERATIVNO ZDRAVLJENJE BOLEČINE </t>
  </si>
  <si>
    <t>SISTEM ZA PCA RUMEN Z VBODNO IGLO A12</t>
  </si>
  <si>
    <t xml:space="preserve"> Sistemi za črpalko morajo imeti,mspike, flow stop sistem, priključek za vbod v vrečko, imeti morajo vgrajen nepovratni ventil, zapiralo in moški LL zaključek. Na sistemu mora biti integrirana vzmet, ki preprečuje zatekanje zdravila nazaj.</t>
  </si>
  <si>
    <t xml:space="preserve">kompatibilnost s črpalkami za terapijo bolečine CADD </t>
  </si>
  <si>
    <t>48.</t>
  </si>
  <si>
    <t>podsklop: SET S KATETROM ZA PERIFERNE BLOKADE</t>
  </si>
  <si>
    <t>SET S KATETROM ZA PERIFERNE BLOKADE</t>
  </si>
  <si>
    <t>Set za kontinuirano blokado perifernih živcev</t>
  </si>
  <si>
    <t xml:space="preserve">Vsebovati mora: kateter velikosti 25G, UZ vidno 19G (1,1x188mm) uvajalno iglo s konico 30 stopinj, s priključkom za nevrostimulator Stimuplex, proizvajalca Braun, sistem, ki omogoča injiciranje, filter 0,2mikrometra ter obliž za fiksacijo katetra.
</t>
  </si>
  <si>
    <t>II.</t>
  </si>
  <si>
    <t>SONDE IN DRENI</t>
  </si>
  <si>
    <t>podsklop: CEVKA ČREVESNA</t>
  </si>
  <si>
    <t>CEVKA ČREVESNA</t>
  </si>
  <si>
    <t>CEVKA ČREVESNA CH 16-19, 40CM, 2-očesi, iz PVC</t>
  </si>
  <si>
    <t>za klistir in odvajanje blata in plinov iz črevesja</t>
  </si>
  <si>
    <t>CEVKA ČREVESNA CH 21-23, 40CM, 2-očesi, iz PVC</t>
  </si>
  <si>
    <t>CEVKA ČREVESNA CH 27-28, 40CM,  2-očesi, iz PVC</t>
  </si>
  <si>
    <t>CEVKA ČREVESNA CH 29-30, 40CM, 2-očesi, iz PVC</t>
  </si>
  <si>
    <t>podsklop: DREN ABDOMINALNI</t>
  </si>
  <si>
    <t>DREN ABDOMINALNI</t>
  </si>
  <si>
    <t xml:space="preserve">DREN ABDOMINALNI  CH15 -16, </t>
  </si>
  <si>
    <t xml:space="preserve">silikon, z vrečko najmanj 350 ml z nepovratnim ventilom , s kontrastno Rtg črto, z atravmatsko konico in stranskimi odprtinami, dolžina 1m </t>
  </si>
  <si>
    <t>DREN ABDOMINALNI  CH20</t>
  </si>
  <si>
    <t xml:space="preserve">DREN ABDOMINALNI  CH26 </t>
  </si>
  <si>
    <t xml:space="preserve">DREN ABDOMINALNI  CH30, </t>
  </si>
  <si>
    <t>podsklop: DREN SILIKON</t>
  </si>
  <si>
    <t>DREN SILIKON</t>
  </si>
  <si>
    <t>DREN PLOŠČAT 7MM x 20-22cm</t>
  </si>
  <si>
    <t>Ploščati silikonski kirurški dren s  3/16 trokarjem in univerzalnim priključkom za rezervoar, s štirimi neprekinjenimi drenažnimi kanali (4/4), za zaprto aspiracijsko drenažo; radiopačen, z indikacijsko oznako, prozoren, brez lateksa</t>
  </si>
  <si>
    <t>podsklop: DREN TORAKALNI S TROKARJEM</t>
  </si>
  <si>
    <t>DREN TORAKALNI S TROKARJEM</t>
  </si>
  <si>
    <t>DREN TORAKALNI S TROKARJEM, CH 16</t>
  </si>
  <si>
    <t>prozoren, PVC, termosenzitiven, na vodilu z ostro trokar konico za perkutano  drenažo, atravmatsko oblikovan distalni del z odprtinami, proksimalni del lijakasto oblikovan za konektiranje na drenažni sistem</t>
  </si>
  <si>
    <t>DREN TORAKALNI S TROKARJEM CH20 400-415mm</t>
  </si>
  <si>
    <t xml:space="preserve">podsklop: DREN REDON </t>
  </si>
  <si>
    <t xml:space="preserve">DREN REDON </t>
  </si>
  <si>
    <t>DREN REDON CH10</t>
  </si>
  <si>
    <t>PVC, s kontrastno Rtg črto in oznako za globino vstavitve, odprt vrh in stranske perforacije, dolžina drena 50cm, dolžina perforacij do 15 cm</t>
  </si>
  <si>
    <t>DREN REDON CH12</t>
  </si>
  <si>
    <t>DREN REDON CH14</t>
  </si>
  <si>
    <t>DREN REDON CH16</t>
  </si>
  <si>
    <t>SET DRENAŽNI 200ML</t>
  </si>
  <si>
    <t>Plastenka z vakuum indikatorjem in stiščkom ter povezovalno cevjo dolžine 125 cm  s stiščkom in stopničastim konektom za drene od Ch 6 do ch 18, large-lok povazava med cevjo in plastenko</t>
  </si>
  <si>
    <t>SET DRENAŽNI 400ML</t>
  </si>
  <si>
    <t>PLASTENKA  200ML</t>
  </si>
  <si>
    <t>plastenka z vakuum indikatorjem in stiščkom, z large-lok povezavo med cevjo in plastenko</t>
  </si>
  <si>
    <t>PLASTENKA 400ML</t>
  </si>
  <si>
    <t xml:space="preserve">podsklop: DRENI RAZNI </t>
  </si>
  <si>
    <t xml:space="preserve">DRENI RAZNI </t>
  </si>
  <si>
    <t>DREN PENROSE 6mm X 20-42cm</t>
  </si>
  <si>
    <t xml:space="preserve">Lateks ali silkolateks. </t>
  </si>
  <si>
    <t>podsklop: CEVI IN SETI YANKAUER</t>
  </si>
  <si>
    <t>CEVI IN SETI YANKAUER</t>
  </si>
  <si>
    <t>SET YANKAUER CH30, ID 8mm x 3m</t>
  </si>
  <si>
    <t>Cev z nastavkom Yankauer, notranji prem.asp.nastavka  8mm, s 4 stranskimi odprtinami, nastavek rahlo upog. z ročnikom pritrjenim na  povezovalno cev z lijakastim nastavkom.</t>
  </si>
  <si>
    <t>SET YANKAUER CH25, ID 6mmx 3m</t>
  </si>
  <si>
    <t xml:space="preserve">Cev z nastavkom Yankauer, notranji prem.asp.nastavka 6mm, s 4 stranskimi odprtinami in fino konico premera 4mm, nastavek rahlo upog. z ročnikom pritrjenim na  povezovalno cev z lijakastim nastavkom. </t>
  </si>
  <si>
    <t xml:space="preserve">NASTAVEK YANKAUER 18FR, 6mm </t>
  </si>
  <si>
    <t>Nastavek za aspirator Yankauer, rigiden, brez kontrole vleka</t>
  </si>
  <si>
    <t>Za ortopedske operacije. Kot Helathcare ref: CTY618RR</t>
  </si>
  <si>
    <t xml:space="preserve">podsklop: CEV POVEZOVALNA ZA ASPIRATOR </t>
  </si>
  <si>
    <t xml:space="preserve">CEV POVEZOVALNA ZA ASPIRATOR </t>
  </si>
  <si>
    <t>CEV POVEZOVALNA ASPIRACIJSKA, ID 7 mm, dol. 30 m</t>
  </si>
  <si>
    <t>PVC cev, povezovalna, prozorna z razširitvami na 90-100cm, v roli</t>
  </si>
  <si>
    <t xml:space="preserve">CEV POVEZOVALNA ASPIRACIJSKA, ID 7mm X 300 - 330 CM </t>
  </si>
  <si>
    <t>PVC cev, povezovalna, prozorna z razširitvami na konceh</t>
  </si>
  <si>
    <t>podsklop: KONEKTI ZA POVEZOVANJE CEVI</t>
  </si>
  <si>
    <t>KONEKTI ZA POVEZOVANJE CEVI</t>
  </si>
  <si>
    <t xml:space="preserve">KONEKTOR 5V1 8-14/S </t>
  </si>
  <si>
    <t>Ravni bikonični konektor za povezovanje medicinskih cevi različnih premerov. Zunanji premer priključkov 7,8–15,7 mm / 7,8–15,7 mm.</t>
  </si>
  <si>
    <t>Polipropilen</t>
  </si>
  <si>
    <t>Kot: Vygon ref: 881.00</t>
  </si>
  <si>
    <t>Lahko sterilno ali nesterilno</t>
  </si>
  <si>
    <t>KONEKT, z nastavkoma za cevi zunanjega premera 3–5 mm in 7–10 mm</t>
  </si>
  <si>
    <t xml:space="preserve">Ravni bikonični konektor za povezovanje medicinskih cevi različnih premerov, za varno in tesno povezavo dveh fleksibilnih cevi. Izdelan iz poliamida, brez lateksa in brez DEHP. Zunanji premer priključkov 7–10 mm / 3–5 mm. </t>
  </si>
  <si>
    <t>Kot: Vygon ref: 881.37</t>
  </si>
  <si>
    <t>podsklop: ASPIRATOR ZA ILEUS</t>
  </si>
  <si>
    <t>ASPIRATOR ZA ILEUS</t>
  </si>
  <si>
    <t>NASTAVEK ZA ASPIRATOR ZA ILEUS</t>
  </si>
  <si>
    <t>Nastavek dolžine 27 cm mora biti kompatibilen na cev iz prve postavke (aspirator za ileus), nastavek naj bo iz dveh delov, zunanji mora imeti vsaj dvajst bočnih odprtin, distalni konec mora biti atravmatski in brez možnosti, da se tkivo vsesa v aspirator, notranja kanila mora imeti dve bočni odprtini in odprto distalno konico, velikost 34 CH.</t>
  </si>
  <si>
    <t>podsklop: CEVI ZA ASPIRACIJO - ORL ODD.</t>
  </si>
  <si>
    <t>CEVI ZA ASPIRACIJO - ORL ODD.</t>
  </si>
  <si>
    <t>CEV ZA ASPIRACIJO 1,4 mm X 80 mm</t>
  </si>
  <si>
    <t xml:space="preserve">Sesanje tekočin in sekreta med operacijami;  luer lock priključek </t>
  </si>
  <si>
    <t>CEV ZA ASPIRACIJO 2,0 mm X 80 mm</t>
  </si>
  <si>
    <t xml:space="preserve">Sesanje tekočin in sekreta med operacijami; luer lock priključek </t>
  </si>
  <si>
    <t>CEV ZA ASPIRACIJO, 2,5 mm X 100 mm, RAVNA</t>
  </si>
  <si>
    <t>Sesanje tekočin in sekreta pri ORL in kirurških posegih; z okroglim priključkom (round hub)</t>
  </si>
  <si>
    <t>CEV ZA ASPIRACIJO 4,0 mm X 80 mm</t>
  </si>
  <si>
    <t>Sesanje tekočin in sekreta med operacijami; z okroglim priključkom (round hub)</t>
  </si>
  <si>
    <t>CEV ZA ASPIRACIJO 4,0 X 150 mm, 150, tip Ferg</t>
  </si>
  <si>
    <t>Sesanje tekočin in sekreta pri ORL in rinoloških posegih; ergonomski transparentni ročaj, natančen nadzor vakuma</t>
  </si>
  <si>
    <t xml:space="preserve">CEV ZA ASPIRACIJO, 4,0 mm X 120 mm, tip ENDO </t>
  </si>
  <si>
    <t>Sesanje tekočin in sekreta med operacijami; atravmatska konica, ergonomski transparentni ročaj, natančen nadzor vakuma</t>
  </si>
  <si>
    <t>podsklop: SET ZA PERKUTANO GASTROSTOMO, otroški</t>
  </si>
  <si>
    <t>SET ZA PERKUTANO GASTROSTOMO, otroški</t>
  </si>
  <si>
    <t>SET ZA PERKUTANO GASTROSTOMO za perkutano/intragastralno dolgotrajno hranjenje CH6</t>
  </si>
  <si>
    <t>Set mora vsebovati: PEG sondo iz poliuretana ali silikona, s proksimalnim konusom in vgrajeno zanko (gumbom) za fisiranje, radiopačna z markacijami od 2-16 cm v razmiku 2 mm in zaobljeno končno odprtino, skalpel za enkratno uporabo, punkcijska kanila z varovalnim zračnim ventilom, uvajalna dvojna nit s pomagalom za uvajanje, zunanjo fiksirno silikonsko ploščico, cevni stišček, vmesnik ENFit, sestavljen iz : 1. fiksacijskega vijaka, 2. priključka ENFit</t>
  </si>
  <si>
    <t>SET ZA PERKUTANO GASTROSTOMO za perkutano/intragastralno dolgotrajno hranjenje CH8</t>
  </si>
  <si>
    <t>podsklop: SET ZA JEJUNOSTOMO</t>
  </si>
  <si>
    <t>SET ZA JEJUNOSTOMO</t>
  </si>
  <si>
    <t>SET ZA JEJUNOSTOMO, sterilen</t>
  </si>
  <si>
    <t>Set mora vsebovati dve cepljivi uvajalni igli CH 9-10, 2 brizgi 3-5ml in uvajalno cevko ch.8 dolžine 75-80 cm</t>
  </si>
  <si>
    <t xml:space="preserve">Ponudnik mora omogočati naročniku naročanje tudi po 1 kos (ne glede na osnovno pakiranje). </t>
  </si>
  <si>
    <t>podsklop: SET ZA SUBPUBIČNO CITOSTOMO</t>
  </si>
  <si>
    <t>SET ZA SUBPUBIČNO CITOSTOMO</t>
  </si>
  <si>
    <t>SET ZA SUBPUBIČNO CITOSTOMO, sterilen</t>
  </si>
  <si>
    <t xml:space="preserve">Set mora vsebovati cepljivo iglo 3,6mm dolžine 120mm, kateter ch 10 dolžine 550 - 650mm na eni strani J na drugi priključek za na urinsko vrečko, ki mora biti na izpust, ploščica za fiksacijo katetra.  </t>
  </si>
  <si>
    <t>podsklop: SONDE ZA GASTROSTOMO, z enfit nastavkom</t>
  </si>
  <si>
    <t>SONDE ZA GASTROSTOMO, z enfit nastavkom</t>
  </si>
  <si>
    <t>SONDA ZA GASTROSTOMO CH 14, balonček 20cc, z enfit nastavkom</t>
  </si>
  <si>
    <t>sonda za gastrostomo, silikon, zamenljivi Y konekt nastavek CH 14, hranljivi del ne sme biti kompatibilen z luer lock ali IV konektom, da zmanjša tveganje z naključno povezavo na infuzijo, cev mora biti graduirana za enostavno merjenje globine stome, mora imeti napihljiv balonček, ki preprečuje uhajanje tekočine, distalno mora biti cevka odprta z zaobljeno konico</t>
  </si>
  <si>
    <t>Dovoljeno odstopanje v volumnu balončka +/-10%</t>
  </si>
  <si>
    <t>SONDA ZA GASTROSTOMO CH 16, balonček 20cc, z enfit nastavkom</t>
  </si>
  <si>
    <t>sonda za gastrostomo, silikon, zamenljivi Y konekt nastavek CH 16, hranljivi del ne sme biti kompatibilen z luer lock ali IV konektom, da zmanjša tveganje z naključno povezavo na infuzijo, cev mora biti graduirana za enostavno merjenje globine stome, mora imeti napihljiv balonček, ki preprečuje uhajanje tekočine, distalno mora biti cevka odprta z zaobljeno konico</t>
  </si>
  <si>
    <t>SONDA ZA GASTROSTOMO CH18, balonček 20cc, z enfit nastavkom</t>
  </si>
  <si>
    <t>sonda za gastrostomo, silikon, zamenljivi Y konekt nastavek CH 18, hranljivi del ne sme biti kompatibilen z luer lock ali IV konektom, da zmanjša tveganje z naključno povezavo na infuzijo, cev mora biti graduirana za enostavno merjenje globine stome, mora imeti napihljiv balonček, ki preprečuje uhajanje tekočine, distalno mora biti cevka odprta z zaobljeno konico</t>
  </si>
  <si>
    <t>SONDA ZA GASTROSTOMO CH 20, balonček 20cc, z enfit nastavkom</t>
  </si>
  <si>
    <t>sonda za gastrostomo, silikon, zamenljivi Y konekt nastavek CH 20, hranljivi del ne sme biti kompatibilen z luer lock ali IV konektom, da zmanjša tveganje z naključno povezavo na infuzijo, cev mora biti graduirana za enostavno merjenje globine stome, mora imeti napihljiv balonček, ki preprečuje uhajanje tekočine, distalno mora biti cevka odprta z zaobljeno konico</t>
  </si>
  <si>
    <t>SONDA ZA GASTROSTOMO CH22, balonček 20cc, z enfit nastavkom</t>
  </si>
  <si>
    <t>sonda za gastrostomo, silikon, zamenljivi Y konekt nastavek CH 22, hranljivi del ne sme biti kompatibilen z luer lock ali IV konektom, da zmanjša tveganje z naključno povezavo na infuzijo, cev mora biti graduirana za enostavno merjenje globine stome, mora imeti napihljiv balonček, ki preprečuje uhajanje tekočine, distalno mora biti cevka odprta z zaobljeno konico</t>
  </si>
  <si>
    <t>SONDA ZA GASTROSTOMO CH24, balonček 20cc, z enfit nastavkom</t>
  </si>
  <si>
    <t>sonda za gastrostomo, silikon, zamenljivi Y konekt nastavek CH 24, hranljivi del ne sme biti kompatibilen z luer lock ali IV konektom, da zmanjša tveganje z naključno povezavo na infuzijo, cev mora biti graduirana za enostavno merjenje globine stome, mora imeti napihljiv balonček, ki preprečuje uhajanje tekočine, distalno mora biti cevka odprta z zaobljeno konico</t>
  </si>
  <si>
    <t>podsklop: SET ZA PERKUTANO GASTROSTOMO, odrasli</t>
  </si>
  <si>
    <t>SET ZA PERKUTANO GASTROSTOMO, odrasli</t>
  </si>
  <si>
    <t xml:space="preserve">SET ZA PERKUTANO GASTROSTOMO za perkutano/intragastralno dolgotrajno hranjenje CH14 -16  </t>
  </si>
  <si>
    <t xml:space="preserve">SET ZA PERKUTANO GASTROSTOMO za perkutano/intragastralno dolgotrajno hranjenje CH20 </t>
  </si>
  <si>
    <t>Set mora vsebovati: PEG sondo iz poliuretana ali silikona s proksimalnim konusom in vgrajeno zanko ( gumbom)za fisiranje, radiopačna z markacijami od 2-16 cm v razmiku 2 mm in zaobljeno končno odprtino, skalpel za enkratno uporabo, punkcijska kanila z varovalnim zračnim ventilom, uvajalna dvojna nit s pomagalom za uvajanje, zunanjo fiksirno silikonsko ploščico, cevni stišček, vmesnik ENFit, sestavljen iz : 1. fiksacijskega vijaka, 2. priključka ENFit</t>
  </si>
  <si>
    <t>podsklop: SONDA ZA HRANJENJE, otroške</t>
  </si>
  <si>
    <t>SONDA ZA HRANJENJE, otroške</t>
  </si>
  <si>
    <t>SONDA ZA HRANJENJE CH6 - 6,5, dol. 40-60cm</t>
  </si>
  <si>
    <t>krajši rok uporabe-3 dni pri otrocih, Pvc material (ali poliuretan), 2 stranski očesi, ustrezna velikost čepka za zapiranje sonde</t>
  </si>
  <si>
    <t>za aplikacijo hrane in zdravil</t>
  </si>
  <si>
    <t>s cm oznakami dolžine</t>
  </si>
  <si>
    <t>SONDA ZA HRANJENJE CH5,  dol. 40-60cm</t>
  </si>
  <si>
    <t>podsklop: SONDA NAZOGASTRIČNA</t>
  </si>
  <si>
    <t>SONDA NAZOGASTRIČNA</t>
  </si>
  <si>
    <t xml:space="preserve">SONDA NAZOGASTRIČNA ENFit,  6FR, dolžina do 80 cm, z vodilno žico </t>
  </si>
  <si>
    <t>Nazogastrična sonda za enteralno prehrano in aplikacijo enteralnih pripravkov in zdravil. Izdelana iz medicinskega poliuretana, ki se po vstavitvi zmehča in omogoča večje udobje. Imeti mora ENFit konektor skladen s standardom ISO 80369-3, ki preprečuje napačne povezave z drugimi medicinskimi sistemi. Na sondi morajo biti označbe dolžine, za nadzor globine.</t>
  </si>
  <si>
    <t>Distalni konec z atravmatsko oblikovano konico in stranskimi odprtinami za učinkovito dovajanje enteralne prehrane.</t>
  </si>
  <si>
    <t>Sterilno pakiranje. Za enkratno uporabo. Brez lateksa.</t>
  </si>
  <si>
    <t>SONDA NAZOGASTRIČNA ENFit, 8FR,   z vodilno žico</t>
  </si>
  <si>
    <t>SONDA NAZOGASTRIČNA ENFit,  10FR,  z vodilno žico</t>
  </si>
  <si>
    <t>SONDA NAZOGASTRIČNA ENFit, 12FR,  z vodilno žico</t>
  </si>
  <si>
    <t>SONDA NAZOGASTRIČNA ENFit 14F z vodilno žico</t>
  </si>
  <si>
    <t>SONDA NAZOGASTRIČNA 14F, za odrasle</t>
  </si>
  <si>
    <t xml:space="preserve">Namenjena za enteralno hranjenje, aplikacijo zdravil, za gastrointestinalno dekompresijo in odvajanje želodčne vsebine. Izdelana iz poliuretana, brez lateksa, mehka, zaobljena in atravmatska konica, z ali brez uvajalne žice. Imeti mora bočne odprtine v distalnem delu sonde, biti mora radiopačna in imeti mora centimetrske oznake. </t>
  </si>
  <si>
    <t>Primerna mora biti za daljše časovno obdobje enteralnega hranjenja (več kot 2 tedna)</t>
  </si>
  <si>
    <t xml:space="preserve">Sterilno pakiranje, za enkratno uporabo. </t>
  </si>
  <si>
    <t>SONDA NAZOGASTRIČNA 16F, za odrasle</t>
  </si>
  <si>
    <t>podsklop: SONDA ŽELODČNA</t>
  </si>
  <si>
    <t>SONDA ŽELODČNA</t>
  </si>
  <si>
    <t>SONDA ŽELODČNA CH 12</t>
  </si>
  <si>
    <t>Pvc material, 2 očesi, uporabnost najmanj 1 teden; sonde morajo biti markirane na vsaj 10 cm. Zaželjeno je da oznaka markacije vsebuje tudi številko. Omogočati mora priključitev na aspiracijski sistem in priključitev na zbiralno vrečko.</t>
  </si>
  <si>
    <t>Za sukcijo želodčne vsebine.</t>
  </si>
  <si>
    <t>SONDA ŽELODČNA CH 14</t>
  </si>
  <si>
    <t>za sukcijo želodčne vsebine</t>
  </si>
  <si>
    <t>SONDA ŽELODČNA CH 16</t>
  </si>
  <si>
    <t>SONDA ŽELODČNA CH 18</t>
  </si>
  <si>
    <t>podsklop: SONDA ŽELODČNA CH35</t>
  </si>
  <si>
    <t>SONDA ŽELODČNA CH35</t>
  </si>
  <si>
    <t>Namenjena za izpiranje želodca in aspiracijo želodčne vsebine. Izdelana iz medicinsko ustreznega mehkega in fleksibilnega materiala z zaobljeno, atravmatsko konico. Imeti mora vsaj eno bočno odprtino za učinkovito izpiranje in aspiracijo.</t>
  </si>
  <si>
    <t>Sterilno pakiranje, za enkratno uporabo, posamezno pakiranje, brez lateksa.</t>
  </si>
  <si>
    <t>podsklop: SONDA ZA VARICE</t>
  </si>
  <si>
    <t>SONDA ZA VARICE</t>
  </si>
  <si>
    <t>SONDA ZA VARICE CH 18 - 20, 100 cm; SENGSTAKEN - BLAKEMORE  SONDA</t>
  </si>
  <si>
    <t>Sonda mora biti  iz mehke gume, tripotna, z dvema balonoma iz silikolatexa ter dvema pilotnima balonoma iz latexa. Mora biti graduirana, radiopačna. Vrh naj bo cilindričen, kompatibilen za luer brizgo, konica naj ima 4 sukcijska očesa.</t>
  </si>
  <si>
    <t>Uporabna za zaustavitev krvavitev iz ezofagealnih varic.</t>
  </si>
  <si>
    <t>Sterilno pakiranje, za enkratno uporabo. Primerna za uvedbo skozi usta ali nos.</t>
  </si>
  <si>
    <t>Jasno označeni in ločeni priključki za posamezne lumne/balone.</t>
  </si>
  <si>
    <t>podsklop: VREČKA ZA DRENAŽO</t>
  </si>
  <si>
    <t>VREČKA ZA DRENAŽO</t>
  </si>
  <si>
    <t>Vrečka za žolčno drenažo,  z volumnom 1,5L</t>
  </si>
  <si>
    <t xml:space="preserve">vrečka je graduirana z natančnimi oznakmi, ima 80 - 90 cm dolgo cev z moškim LL navojem za univerzalen priklop na katetre za punkcije, sterilno, brez lateksa; volumen 2000ml </t>
  </si>
  <si>
    <t>Sterilno pakiranje, za enkratno uporabo, brez lateksa</t>
  </si>
  <si>
    <t>Kot pfm's medical, ref. 24002</t>
  </si>
  <si>
    <t>Vrečka za žolčno drenažo, z volumnom 2 L</t>
  </si>
  <si>
    <t>vrečka je graduirana z natančnimi oznakmi, ima 80 - 90 cm dolgo cev z moškim LL navojem, konektor za T-dren, sterilno, brez lateksa; volumen 1500ml; za drenažo želodčne vsebine in plevralne punkcije</t>
  </si>
  <si>
    <t>Kot pfm's medical, ref. 24008</t>
  </si>
  <si>
    <t>podsklop: KATETER TORAKALNI S TROKARJEM, enolumenski</t>
  </si>
  <si>
    <t>KATETER TORAKALNI S TROKARJEM, enolumenski</t>
  </si>
  <si>
    <t>KATETER TORAKALNI S TROKARJEM- enolumenski CH 16, dol. 25 cm</t>
  </si>
  <si>
    <t>Dren mora biti raven in imeti ostro konico. Radiopačna linija po celotni dolžini katetra, oznake globine na vsaj 5cm, atravmatska konica drena z drenažnimi očesi.</t>
  </si>
  <si>
    <t>Kateter mora biti iz termosenzitivnega PVC materiala, brez lateksa. Kateter uporaben za vstavitev v prsno votlino za evakuacijo zraka in tekočine iz prsnega koša (manjše zgostitve in glede na konstitucijo pacienta).</t>
  </si>
  <si>
    <t>Trokar kateter mora biti v dodatnem plastičnem etuiu/ovoju, ki omogoča enostavno odpiranje in izvlek trokar katetra ( da ostane sterilen).</t>
  </si>
  <si>
    <t xml:space="preserve">Sterilno pakiranje. Za enkratno uporabo. </t>
  </si>
  <si>
    <t>KATETER TORAKALNI S TROKARJEM - enolumenski CH 20, dol. 40 cm</t>
  </si>
  <si>
    <t xml:space="preserve">Kateter mora biti iz termosenzitivnega PVC materiala, brez lateksa. Kateter uporaben za vstavitev v prsno votlino za  evakuacijo zraka in tekočine iz prsnega koša. </t>
  </si>
  <si>
    <t>KATETER TORAKALNI S TROKARJEM - enolumenski CH 24, dol. 40 cm</t>
  </si>
  <si>
    <t xml:space="preserve">Kateter mora biti iz termosenzitivnega PVC materiala, brez lateksa. Kateter uporaben za vstavitev v prsno votlino za obsežne zgostitve, npr. empiem, kjer je potrebna debelejša odprtina, da se ne zamaši in za obsežne pneumotorakse (veliko zraka). </t>
  </si>
  <si>
    <t>podsklop: KATETER TORAKALNI S TROKARJEM, dvolumenski</t>
  </si>
  <si>
    <t>KATETER TORAKALNI S TROKARJEM, dvolumenski</t>
  </si>
  <si>
    <t>KATETER TORAKALNI S TROKARJEM -  dvolumenski CH 20, dol. 40 cm</t>
  </si>
  <si>
    <t xml:space="preserve">Mora biti raven in imeti ostro konico ter radiopačno linijo po celotni dolžini katetra. Oznake globine na vsaj 5cm, atravmatska konica z drena z drenažnimi očesi. </t>
  </si>
  <si>
    <t xml:space="preserve">Kateter mora biti iz termosenzitivnega PVC materiala, brez lateksa. Raven kateter s posebnim lumnom, ki omogoča izpiranje drenažnega prostora. Za posebne primere, kjer v dodaten lumen točimo zdravila za raztapljanje zgostitev v plevralnem prostoru.  </t>
  </si>
  <si>
    <t>podsklop: SET ZA PLEVRALNO DRENAŽO</t>
  </si>
  <si>
    <t>SET ZA PLEVRALNO DRENAŽO</t>
  </si>
  <si>
    <t>SET MORA VSEBOVATI:  1000 ML vakumsko stekleničko, drenažno cevko, samolepilni obliž za fiksacijo,3 x alkoholne krpice, par sterilnih rokavic, valvulo, zaponko za nujno zapiranje, 4x sterilni zloženec in sterilno poliuretansko peno.</t>
  </si>
  <si>
    <t>podsklop: SONDA GASTRODUODENALNA</t>
  </si>
  <si>
    <t>SONDA GASTRODUODENALNA</t>
  </si>
  <si>
    <t>SONDA GASTRODUODENALNA CH 14</t>
  </si>
  <si>
    <t>Dvolumenska gastroduodenalna cev, ki je zasnovana za sesanje želodčne vsebine, hranjenje in se lahko uporablja tudi za druge namene. Ima dva kanala: širšega za sesanje in ožjega, ki deluje kot zračnik za razbremenitev podtlaka pri sesanju. To med sesanjem prepreči prisesanje cevi na steno sluznice in sluznica ostane nepoškodovana. Vzdolž začetnega dela naj bo vsaj 6 ali več očes, uporabnost najmanj 1 teden; sonde morajo biti markirane na 10 cm, z začetkom pri 45 cm, pri zgornji meji ni omejitve.</t>
  </si>
  <si>
    <t>Sterilno pakiranje, za enkratno uporabo iz PVC materiala.</t>
  </si>
  <si>
    <t xml:space="preserve">SONDA GASTRODUODENALNA CH 16 </t>
  </si>
  <si>
    <t>Dvolumenska gastroduodenalna cev, ki je zasnovana za sesanje želodčne vsebine, hranjenje in se lahko uporablja tudi za druge namene. Ima dva kanala; širšega za sesanj in ožjega, ki deluje kot zračnik za razbremenitev podtlaka pri sesanju. To med sesanjem prepreči prisesanje cevi na steno sluznice in sluznica ostane nepoškodovana. Vzdolž začetnega dela naj bo vsaj 6 ali več očes, uporabnost najmanj 1 teden; sonde morajo biti markirane na 10 cm, z začetkom pri 45 cm, pri zgornji meji ni omejitve.</t>
  </si>
  <si>
    <t>III.</t>
  </si>
  <si>
    <t>INFUZIJSKI IN TRANSFUZIJSKI SISTEMI</t>
  </si>
  <si>
    <t>podsklop: SISTEM TRANSFUZIJSKI</t>
  </si>
  <si>
    <t>SISTEM TRANSFUZIJSKI</t>
  </si>
  <si>
    <t>SISTEMI TRANSFUZIJSKI</t>
  </si>
  <si>
    <t>ISO standard 1135-4z dvokanalno iglo, noben del sistema ne sme vsebovati lateksa, filter za delce je velik 200 mikronov (+,- 10%), dolžina 150 do 200 cm, nastavek LL, zagotovljeno sterilno pakiranje, enostavno odpiranje, enkratna uporaba, atoksično,apirogeno, z zračnim filtrom in regulatorjem pretoka;prehod med cevjo in nastavkom za priključitev na iv.kn mora biti fiksiran brez možnosti dekonjektiranja; stišček za reguliranje hitrosti primerne velikosti (5mm ali več); omogočati mora fiksacijo sistema ob stišček.</t>
  </si>
  <si>
    <t>dobro odzračevanje- brez vmesnih zračnih mehurčkov</t>
  </si>
  <si>
    <t>podsklop: SISTEM INFUZIJSKI ZA KEMOTERAPIJO</t>
  </si>
  <si>
    <t>SISTEM INFUZIJSKI ZA KEMOTERAPIJO</t>
  </si>
  <si>
    <t xml:space="preserve">SISTEM ZA KEMOTERAPIJO Z BREZIGELNIM KONEKTOM, ZAPRT, KRATEK </t>
  </si>
  <si>
    <t>Zaprt sistem z dvokanalno iglo, brez PVC in lateksa, igla za varno zbadanje ter kompatibilnost z dimenzijo vrečke ali steklenice za zbadanje, 0,2 mikronski zračni filter s pokrovom. Konekt za dostop brez igle, brez nepovratne valvule, ustrezati mora specfikaciji za konekt. Stišček za zapiranje na klik, dolžina sistema med 40-43 cm, 2 priključka, navoj, zamašek s hidrofobnim filtrom in nepovratno valvulo</t>
  </si>
  <si>
    <t>Sistem mora ustrezati specifikaciji za konekt za dostop brez igle, in sicer: Podaljšek mora imeti na koncu hidrofobni filter, da se tekočina napolne le do konca podaljška,  mora imeti sponko za zapiranje, preko brezigelnega  konekta se dodaja želena tekočina; brezigelni konekt ne sme omogočati preboda z iglo, konekt uporaben za 7 dni, površina konekta, kjer se razkužuje mora biti popolnoma ravna, omogočati mora kontinuirano in intermitentno dovajanje tekočin.</t>
  </si>
  <si>
    <t>Zaprt sistem za oznako CSTD</t>
  </si>
  <si>
    <t>SISTEM INFUZIJSKI GRAVITACIJSKI   S TREMI KONEKTI ZA DOSTOP BREZ IGLE</t>
  </si>
  <si>
    <t>Dvokanalna igla za varno zbadanje ter kompatibilnost z dimenzijo vrečke ali steklenice za zbadanje, 0,2 mikronski zračni filter s pokrovom, brez lateksa , kapljalna komora z mehkejšo prozorno steno, dolga 5-8 cm, s 15 mikronskim filtrom, s hitro in enostavno polnitvijo ter mora omogočati nadzor pretoka tekočine, sistem mora omogočati konstanten pretok tekočine, brez nihanja pritiskov;  dva konekta za dostop brez igle, morata biti brez zamaška, brez nepovratne valvule in locirana med dvokanalno iglo in kapalno komoro, tretji konekt za dostop brez igle mora biti tudi brez zamaška in nepovratne valvule, mora biti lociran na spodnjem delu sistema, 10 cm od priključka na pacienta. Sistem mora imeti fotosenzibilno zaščito, in sicer lahko je zaščiten celoten sistem ali samo na spodnji del, med priključkom na pacienta in konektom brez igle. Priključek na pacienta mora imeti hidrofobni filter, zamašek in LL navoj.Dolžina sistema mora biti med 160-200 cm.Za zapiranje pretoka morata biti dva stiščka, ki omogočata enoročno zapiranje; prvi na klik, lociran med dvokanalno iglo in konektom za dostop brez igle, drugi stišček z zapiranjem na kolesce, mora biti lociran med kapljalno komoro in priključkom na pacienta.</t>
  </si>
  <si>
    <t>sistem mora ustrezati specifikaciji za konekt za dostop brez igle</t>
  </si>
  <si>
    <t>VMESNIK ZA DODAJANJE CISTOSTATIKOV V SECNI MEHUR</t>
  </si>
  <si>
    <t>polnitveni volumen 0,91 ml,  za dodajanje citostatika preko urinskega katetra v mehur</t>
  </si>
  <si>
    <t>Brezigelni konekt ne sme omogočati preboda z iglo, polnitveni volumen je lahko največ 0,05ml, premik krvi nevtralen največ 0,02ml, konekt uporaben za 7 dni, površina konekta, kjer se razkužuje mora biti popolnoma ravna, omogočati mora kontinuirano in intermitentno dovajanje tekočin.</t>
  </si>
  <si>
    <t>PODALJŠEK  ZA DODAJANJE TERAPIJE V SEČNI MEHUR</t>
  </si>
  <si>
    <t>z mikro konektom na Y portu, z možnostjo priključitve na urinsko vrečko</t>
  </si>
  <si>
    <t>podsklop: SISTEM INFUZIJSKI, razni</t>
  </si>
  <si>
    <t>SISTEM INFUZIJSKI, razni</t>
  </si>
  <si>
    <t>SISTEM INFUZIJSKI, STANDARDNI</t>
  </si>
  <si>
    <t>ISO standard 8536-4 z dvokanalno iglo, noben del sistema ne sme vsebovati lateksa, bakterijsko zračni filter za delce, dolg 180 do 200cm, nastavek LL, kakovosten regulator pretoka, stišček mora omogočati fiksacijo sistema  in shranjevanje dvokanalne igle; sistem mora onemogočati povratek krvi nazaj v sistem.</t>
  </si>
  <si>
    <t>Infuzijska cev mora biti brez prekinitve ,pri odzračevanju ne sme  delati zračnih mehurčkov</t>
  </si>
  <si>
    <t>SISTEMI INFUZIJSKI Z NEPOVRATNO VALVULO</t>
  </si>
  <si>
    <t xml:space="preserve"> infuzijski sistem z dvokanalno iglo; noben del sistema ne sme vsebovati lateksa; filter za delce 15 mikronov;  dolžina 180 do 200cm, nastavek LL z zaščitnim zamaškom, z membrano, ki preprečuje izgubo tekočine iz sistema ob odzračevanju; nastavek LL ima vgrajeno nepovratno valvulo, stišček mora omogočati fiksacijo sistema  in shranjevanje dvokanalne igle</t>
  </si>
  <si>
    <t>nepovratna valvula onemogoča vdor krvi nazaj po sistemu in ob izteku zdravila preprečuje posebna membrana spraznitev sistema</t>
  </si>
  <si>
    <t>podsklop: SISTEMI ZA INFUZIJSKO ČRPALKO BRAUN</t>
  </si>
  <si>
    <t>SISTEMI ZA INFUZIJSKO ČRPALKO BRAUN</t>
  </si>
  <si>
    <t xml:space="preserve">SISTEM TRANSFUZIJSKI </t>
  </si>
  <si>
    <t>Sistem mora omogočati natančno časovno in enakomerno aplikacijo transfuzije preko črpalke.</t>
  </si>
  <si>
    <t>kompatibilen s črpalko Braun</t>
  </si>
  <si>
    <t>SISTEM INFUZIJSKI 250CM</t>
  </si>
  <si>
    <t>Sistem mora omogočati natančno časovno in enakomerno aplikacijo zdravil, infuzijskih tekočin</t>
  </si>
  <si>
    <t>SISTEM INFUZIJSKI 300CM</t>
  </si>
  <si>
    <t>SISTEM INFUZIJSKI ZA DAJANJE CITOSTATIKOV</t>
  </si>
  <si>
    <t>Sistem mora omogočati natančno časovno in enakomerno aplikacijo zdravil.</t>
  </si>
  <si>
    <t>SISTEM INFUZIJSKI 250-270CM, z dodatno membrano</t>
  </si>
  <si>
    <t xml:space="preserve">Sistem mora omogočati natrančno časovno in enakomerno aplikacijo zdravil, infuzijskih tekočin. Sistem mora vsebovati dodatno membrano, katera preprečuje vstop zraka v sistem. To je dodatno varovalo, če kapljični senzor zataji. </t>
  </si>
  <si>
    <t>SISTEM INFUZIJSKI 300CM, z dodatno membrano</t>
  </si>
  <si>
    <t xml:space="preserve">KOS </t>
  </si>
  <si>
    <t>podsklop: SISTEMI ZA INFUZIJSKO ČRPALKO FRESENIUS</t>
  </si>
  <si>
    <t>SISTEMI ZA INFUZIJSKO ČRPALKO FRESENIUS</t>
  </si>
  <si>
    <t>SISTEM INFUZIJSKI 270 CM</t>
  </si>
  <si>
    <t>Sistem mora omogočati natančno časovno in enakomerno aplikacijo zdravil, infuzijskih tekočin; kompatibilen s črpalko Agilia</t>
  </si>
  <si>
    <t>podsklop: SISTEMI ZA INFUZIJSKO ČRPALKO MEDIMA</t>
  </si>
  <si>
    <t>SISTEMI ZA INFUZIJSKO ČRPALKO MEDIMA</t>
  </si>
  <si>
    <t>SISTEM INFUZIJSKI 285 CM</t>
  </si>
  <si>
    <t>Sistem mora omogočati natančno časovno in enakomerno aplikacijo zdravil, infuzijskih tekočin; kompatibilen s črpalko Medima, model: P300</t>
  </si>
  <si>
    <t xml:space="preserve">podsklop: SISTEM ZA NATANČNO DOZIRANJE INFUZIJSKIH RAZTOPIN </t>
  </si>
  <si>
    <t xml:space="preserve">SISTEM ZA NATANČNO DOZIRANJE INFUZIJSKIH RAZTOPIN </t>
  </si>
  <si>
    <t>Sistem ne sme vsebovati lateksa, natančni regulator pretoka tekočine s skalo- ml/h (od 0-10  in 250-300 ml), intergriran v gravitacijsko infuzijsko napravo, zračni filter 15 mikronov, natančna hitrost pretoka(odstopanja  5-10%), igla ustrezne ostrine in debeline za infudiranje tekočin, enostaven za odpiranje, dolžine 150-200 cm, konekt za popolno zaprtje sistema, nastavek LL z zaščitnim zamaškom, z membrano, ki preprečuje izgubo tekočine iz sistema ob odzračevanju; nastavek LL ima vgrajeno nepovratno valvulo</t>
  </si>
  <si>
    <t>z vgrajeno gravitacijsko napravo, ki omogoča možnost enoročne manipulacije</t>
  </si>
  <si>
    <t>SISTEM ZA NATANČNO DOZIRANJE INFUZIJSKIH RAZTOPIN, otroški</t>
  </si>
  <si>
    <t>Infuzijski z dozirno komoro, prostornine do 150 ml za natančno odmerjanje in nadzor količine tekočine pri intravenozni terapiji z merilno lestvico in plovcem za natančen nadzor</t>
  </si>
  <si>
    <t xml:space="preserve">podsklop: PODALJŠKI ZA PERFUZOR </t>
  </si>
  <si>
    <t xml:space="preserve">PODALJŠKI ZA PERFUZOR </t>
  </si>
  <si>
    <t>PODALJŠKI ZA PERFUZOR, luer lock navoj</t>
  </si>
  <si>
    <t>Sistem ne sme vsebovati lateksa, fleksibilna cev dolžine 150-160 cm in premera 1,5 do 2,6 mm, zaščita za nastavke.</t>
  </si>
  <si>
    <t>PODALJŠEK SPIRALNI 150-200cm, luer lock</t>
  </si>
  <si>
    <t>fleksibilna cev brez lateksa, zaradi spiralne oblike se ne dotika tal, dolžina 150-200cm, premer 3,2mm; zaščita za nastavke</t>
  </si>
  <si>
    <t>podsklop: SISTEM ZA KLIZMO</t>
  </si>
  <si>
    <t>SISTEM ZA KLIZMO</t>
  </si>
  <si>
    <t>Povezovalna cev, ki ima na eni strani stišček na zaklop. Sistem mora biti kompatibilen z črevesno cevko, na drugi strani pa mora imeti lijakast nastavek kompatibilen z irigacijsko posodo.</t>
  </si>
  <si>
    <t>podsklop: MANŠETA TLAČNA ZA HITRO INFUDIRANJE</t>
  </si>
  <si>
    <t>MANŠETA TLAČNA ZA HITRO INFUDIRANJE</t>
  </si>
  <si>
    <t>MANŠETA TLAČNA ZA HITRO INFUDIRANJE 1000ML</t>
  </si>
  <si>
    <t xml:space="preserve">Manšete za pospeševanje infuzijskih tekočin mora biti iz mehkega najlona,brez lateksa, na zadnji strani manšete je zapisano navodilo za uporabo in velikost manšete, sprednja stran pa je mrežasta. Na daleč mora biti dobro vidna barvna skala pritiska in imeti mora velik, mehak balon z vrtljivim konektom za enostavno napihnjenje manšete, ohranitev napihnjenosti manšete na 300mm Hg tlaka in izpust. 
</t>
  </si>
  <si>
    <t>Napihnjena  manšeta mora omogočati točenje infuzijskih tekočin in transfuzije v bolusu-hitro v urgentnih situacijah in za invazivno merjenje krvnega tlaka. Manšeta mora biti kompatibilna z infuzijsko vrečko 1000ml.</t>
  </si>
  <si>
    <t>MANŠETA TLAČNA ZA HITRO INFUDIRANJE 500ML</t>
  </si>
  <si>
    <t>Napihnjena  manšeta mora omogočati točenje infuzijskih tekočin in transfuzije v bolusu-hitro v urgentnih situacijah in za invazivno merjenje krvnega tlaka. Manšeta mora biti kompatibilna z infuzijsko vrečko 500ml.</t>
  </si>
  <si>
    <t>podsklop: MANŠETA TLAČNA, za večkratno uporabo</t>
  </si>
  <si>
    <t>MANŠETA TLAČNA, za večkratno uporabo</t>
  </si>
  <si>
    <t>MANŠETA TLAČNA ZA INFUZIJSKE VREČKE 500 ml</t>
  </si>
  <si>
    <t>Imeti mora bučko za ročno napihovanje do vsaj 300 mmHg in dobro vidno skalo/manometer. Prilagojena za infuzijske vrečke volumna 500 ml. Namenjena večkratni uporabi; izdelana iz trpežnega materiala, ki omogoča dezinfekcijo s sredstvi, ki se uporabljajo v bolnišnicah. Imeti mora sistem za hitro sprostitev tlaka. Enostavno in varno zapiranje (ježek ali enakovredna rešitev)</t>
  </si>
  <si>
    <t>Omogočati mora vzdrževanje konstantnega tlaka v 500ml infuzijski vrečki pri invazivnem hemodinamskem monitoringu. Omogočati mora neprekinjeno izpiranje tlačnega sistema in zagotavljati zanesljivo delovanje pri invazivnem merjenju arterijskega, centralnega ali drugega invazivnega krvnega tlaka.</t>
  </si>
  <si>
    <t>kOS</t>
  </si>
  <si>
    <t>MANŠETA TLAČNA ZA INFUZIJSKE VREČKE 1000ml</t>
  </si>
  <si>
    <t>Omogočati mora vzdrževanje konstantnega tlaka v 1000ml infuzijski vrečki pri invazivnem hemodinamskem monitoringu. Omogočati mora neprekinjeno izpiranje tlačnega sistema in zagotavljati zanesljivo delovanje pri invazivnem merjenju arterijskega, centralnega ali drugega invazivnega krvnega tlaka.</t>
  </si>
  <si>
    <t>podsklop: MANŠETA TLAČNA, MR VARNA</t>
  </si>
  <si>
    <t>MANŠETA TLAČNA, MR VARNA</t>
  </si>
  <si>
    <t>MANŠETA TLAČNA ZA INFUZIJSKE VREČKE 500 ml, MR varna</t>
  </si>
  <si>
    <t>Ponudnik mora omogočati naročniku naročanje tudi po 1 kos (ne glede na osnovno pakiranje). 
Manšeta mora biti združljiva z uporabo v okolju magnetne resonance (MR). Manšeta mora biti označena kot MR safe, pri čemer mora proizvajalec zagotoviti ustrezno dokumentacijo.</t>
  </si>
  <si>
    <t xml:space="preserve">podsklop: SET MERILNI- ARTERIJSKI </t>
  </si>
  <si>
    <t xml:space="preserve">SET MERILNI- ARTERIJSKI </t>
  </si>
  <si>
    <t>SET MERILNI-ARTERIJSKI – enojni</t>
  </si>
  <si>
    <t>Zaprt sistem za odvzem vzorca arterijske krvi mora omogočati enoročni odvzem vzorca preko brezigelnega konekta s priključenim petelinčkom. Sterilno pakiranje, za enkratno uporabo. Sistem mora imeti integriran antibakterijski filter. Sistem se mora po odvzemu vzorca popolnoma izprazniti. Kri ne sme zastajati.</t>
  </si>
  <si>
    <t>Pretvorniki tlaka morajo biti povezani z eno vrečko raztopine. Povezava pretvornikov do monitorja mora potekati preko kontakne ploščice z enim kablom, stiki med pretvorniki tlaka in kontakno ploščico morajo biti vodotesni, trdni  in  omogočati čiščenje z namakanjem kontaktne ploščice v čistilno sredstvo in razkužilo. Sistemi morajo biti ustrezno barvno označeni.</t>
  </si>
  <si>
    <t>Vsi sistemi morajo biti kompatibilni z obstoječimi monitroji v SB NM (monitor-Nihon Kohden in Ohmeda Datex). PONUDNIK mora v ceni zagotoviti ustrezne priključke.</t>
  </si>
  <si>
    <t>SET MERILNI-ARTERIJSKI – VENSKI  dvojni</t>
  </si>
  <si>
    <t>Zaprt sistem za odvzem vzorca mešane krvi mora omogočati enoročni odvzem vzorca preko brezigelnega konekta s priključenim petelinčkom. Omogočati mora tudi kontinuirano merjenje CVP-ja in Swan Ganz meritve. Sterilno pakiranje, za enkratno uporabo. Sistem mora imeti integriran antibakterijski filter. Sistem se mora po odvzemu vzorca popolnoma izprazniti. Kri ne sme zastajati.</t>
  </si>
  <si>
    <t xml:space="preserve"> Pretvorniki tlaka morajo biti povezani z eno vrečko raztopine in  povezava pretvornikov do monitorja mora potekati preko kontakne ploščice z enim kablom, stiki med pretvorniki tlaka in kontakno ploščico vodotesni, trdni  in  omogočati čiščenje z namakanjem kontakne ploščice v čistilno sredstvo in razkužilo. Sistemi morajo biti ustrezno barvno označeni.</t>
  </si>
  <si>
    <t xml:space="preserve"> </t>
  </si>
  <si>
    <t>podsklop: SISTEM ZA SPIRANJE MEHURJA</t>
  </si>
  <si>
    <t>SISTEM ZA SPIRANJE MEHURJA</t>
  </si>
  <si>
    <t>Sistem za spiranje mehurja,  ENOJNI, pretok 23 ml</t>
  </si>
  <si>
    <t>Sistem mora vsebovati enostransko iglo, dolžina cevi mora biti najmanj 150 cm, sistem mora imeti kateter adapter in silikonsko cev dolgo 10 do 15 cm, ki gre na eni strani na kateter adapter in na drugi strani na cistoskop, cev mora biti snemljiva, vsebovati mora stišček za reguliranje hitrosti in sponko za zapiranje sistema.</t>
  </si>
  <si>
    <t>namen uporabe za urologijo</t>
  </si>
  <si>
    <t>Sistem za spiranje mehurja, DVOJNI, pretok 39 ml</t>
  </si>
  <si>
    <t>Sistem mora vsebovati y konekt z dvema iglama, dolžina cevi mora biti najmanj 150 cm, sistem mora imeti kateter adapter in silikonsko cev dolgo 10 do 15 cm, ki gre na eni strani na kateter adapter in na drugi strani na cistoskop, cev mora biti snemljiva, vsebovati mora stišček za reguliranje hitrosti in sponko za zapiranje sistema.</t>
  </si>
  <si>
    <t>IV.</t>
  </si>
  <si>
    <t>MEDICINSKI PRIPOMOČKI Z BREZIGELNIMI KONEKTI, PRETOČNE IN VBODNE IGLE</t>
  </si>
  <si>
    <t>podsklop: KONEKTI BREZIGELNI</t>
  </si>
  <si>
    <t>KONEKTI BREZIGELNI</t>
  </si>
  <si>
    <t>KONEKT BREZIGELNI, MIKRO, prozoren</t>
  </si>
  <si>
    <t>za zapiranje venskih dostopov, minimalen polnitveni volumen</t>
  </si>
  <si>
    <t>Polnitveni volumen je lahko največ 0,07 ml, premik krvi nevtralen največ 0,02 ml, konekt uporaben za 7 dni, površina konekta, kjer se razkužuje mora biti popolnoma ravna, omogočati mora kontinuirano in intermitentno dovajanje tekočin; žareči obroč</t>
  </si>
  <si>
    <t>KONEKT BREZIGELNI ZA ZAPIRANJE CV KATETROV</t>
  </si>
  <si>
    <t>Konekt mora preprečevati vse vrste refluksov v kateter. Imeti mora notranji mehanizem, ki preprečuje povratek krvi v žilni kateter. Polnitveni volumen med 0,1-0,15ml, pretok 55 ml/min - 150ml/min;  za zapiranje  neaktivnih lumnov</t>
  </si>
  <si>
    <t>Polnitveni volumen je lahko največ 0,05 ml, premik krvi nevtralen največ 0,02 ml, konekt uporaben za 7 dni, površina konekta, kjer se razkužuje mora biti popolnoma ravna, omogočati mora kontinuirano in intermitentno dovajanje tekočin</t>
  </si>
  <si>
    <t>KONEKT BREZIGELNI Z ZELENO OZNAKO IN NEPOVRATNO VALVULO</t>
  </si>
  <si>
    <t>Možna je le aplikacija in ne aspiracija. Za aplikacijo Arterenola. Polnitveni volumen 2,4 ml.</t>
  </si>
  <si>
    <t>podsklop: PODALJŠKI Z BREZIGELNIMI KONEKTI</t>
  </si>
  <si>
    <t>PODALJŠKI Z BREZIGELNIMI KONEKTI</t>
  </si>
  <si>
    <t>PODALJŠEK 1-KANALNI Z MIKRO KONEKTOM</t>
  </si>
  <si>
    <t>Uporaba: za zapiranje žilnih dostopov, omogočati mora enostaven dostop brez premikanja kanile. Dolžina: 10-19 cm,
Polnitveni volumen: 0,2-0,35 ml</t>
  </si>
  <si>
    <t>PODALJŠEK 1-KANALNI Z MIKRO KONEKTOM, S FLUOROSCENTO OZNAKO</t>
  </si>
  <si>
    <t>Uporaba: za zapiranje žilnih dostopov, omogočati mora enostaven dostop brez premikanja kanile. Dolžina: 10-18 cm,
Polnitveni volumen: 0,2-0,35 ml</t>
  </si>
  <si>
    <t>PODALJŠEK 2-KANALNI Z DVEMA B.MIKROKONEKTOMA</t>
  </si>
  <si>
    <t>Uporaba: za zapiranje žilnih dostopov, omogočati mora enostaven dostop brez premikanja kanile. Dolžina: 10-15cm,
Polnitveni volumen: 0,42 - 0,46 ml</t>
  </si>
  <si>
    <t>Uporaba: za zapiranje žilnih dostopov, omogočati mora enostaven dostop brez premikanja kanile. Dolžina: 10 -15cm,
Polnitveni volumen: 0,57 - 0,87 ml</t>
  </si>
  <si>
    <t>PODALJŠEK 3-KANALNI S TREMI B.MIKROKONEKTI</t>
  </si>
  <si>
    <t>Uporaba: za zapiranje žilnih dostopov,kadar so potrebni trije dostopi. Dolžina: 10-18cm,
Polnitveni volumen: 0,47 - 0,81ml</t>
  </si>
  <si>
    <t>Podaljšek s tremi zaporednimi konekti za dostop brez igle</t>
  </si>
  <si>
    <t>Uporaba: za kontinuirano dovajanje tekočin, kjer je potreben večji pretok in štiri dostope. Polnitveni volumen med 1,3 in 1,5 ml, dolžina podaljška: 25-27cm. Prvi konekt naj ima pretok v obe smeri, ostala dva konekta pa naj omogočata le injiciranje  tekočin.</t>
  </si>
  <si>
    <t>PODALJŠEK TROKANALNI s tremi konekti in enim micro konektom za dostop brez igle</t>
  </si>
  <si>
    <t>Dolžina 28 cm, polnitveni volumen med 2,1 in 2,3 ml, s stiščki za zapiranje na klik.</t>
  </si>
  <si>
    <t>podsklop: IGLE VBODNE Z BREZIGELNIMI KONEKTI</t>
  </si>
  <si>
    <t>IGLE VBODNE Z BREZIGELNIMI KONEKTI</t>
  </si>
  <si>
    <t>IGLA VBODNA Z B.KONEKTOM IN DVEMA ZATIČKOMA</t>
  </si>
  <si>
    <t>za aspiracijo tekočin iz stekleničk z ozkim vratov - vial</t>
  </si>
  <si>
    <t>Konekt uporaben za 7 dni, površina konekta, kjer se razkužuje mora biti popolnoma ravna</t>
  </si>
  <si>
    <t>IGLA VBODNA Z B.KONEKTOM, TANKA</t>
  </si>
  <si>
    <t>za aspiracijo majhnih količin iz stekleničk z zelo ozkim vratom</t>
  </si>
  <si>
    <t>IGLA VBODNA Z B.KONEKTOM - ZA BIOLOŠKA ZDRAVILA</t>
  </si>
  <si>
    <t>za aspiracijo tekočin, ki ne smejo priti v stik z zrakom ali s kovino - igla se odzračuje preko notranjega ali zunanjega balončka, ki preprečuje da bi zdravilo prišlo v stik z zrakom; zdravilo se pri aspiraciji ne sme peniti.</t>
  </si>
  <si>
    <t>podsklop: VMESNIKI</t>
  </si>
  <si>
    <t>VMESNIKI</t>
  </si>
  <si>
    <t>VMESNIK ZA ZAŠČITO BRIZGALKE ALI INF.SISTEMA - SPIROS</t>
  </si>
  <si>
    <t>Vmesnik, ki se zaklene ob namestitvi brizgalke in ga ni mogoče odstraniti, pritok se sprosti ob priključitvi na venski dostop. Vmesnik se mora ob odmiku konekta avtomatsko zapreti. Oznako CSTD.</t>
  </si>
  <si>
    <t>Polnitveni volumen je lahko največ 0,05 ml,  omogočati mora kontinuirano in intermitentno dovajanje tekočin; ob priključitvi na iglo, zdravilo ne sme priteči brez pritiskanja. Z oznako CSTD.</t>
  </si>
  <si>
    <t>VMESNIK ZA NG SONDO - LOPEZ VALVULA</t>
  </si>
  <si>
    <t>Uporaba: za prebrizgavanje ali dodajanje zdravil v hranilno sondo. Nastavek se mora premikati po želji (prilegati hranilni sondi).</t>
  </si>
  <si>
    <t>Omogočati mora kontinuirano in intermitentno dovajanje tekočin</t>
  </si>
  <si>
    <t>FILTER ZA INFUZIJE 1,2 MIKRONA</t>
  </si>
  <si>
    <t>na obeh straneh luer lok nastavek;  luer- lok nastavek M+Ž ,dol. 15 - 32 cm,uporaben pri infundiranju z inf.črpalko</t>
  </si>
  <si>
    <t>Na ovojnini mora biti dobro vidno označena velikost filtra.</t>
  </si>
  <si>
    <t>FILTER ZA INFUZIJE 0,2 MIKRONA</t>
  </si>
  <si>
    <t xml:space="preserve">VMESNIK ZA ČRPALKO Z DVEMA BREZIGLNIMA KONEKTOMA </t>
  </si>
  <si>
    <t>Za aplikacijo tekočin (citostatikov ali antibiotikov) preko črpalk. Dolžina od 25 - 31 cm. Polnitveni  volumen 2,4 ml.</t>
  </si>
  <si>
    <t xml:space="preserve">podsklop: PRETOČNE IN VBODNE IGLE </t>
  </si>
  <si>
    <t xml:space="preserve">PRETOČNE IN VBODNE IGLE </t>
  </si>
  <si>
    <t>IGLA PRETOČNA, OBOJESTRANSKA, DOLŽINA 62,5MM, ZA STEKLENICE DO 100 ML</t>
  </si>
  <si>
    <t>Omogočati mora pretok celotnega volumna iz viale. Iz PVC materiala. Sterilno pakirano. Ostra konica, ki omogoča lažji prebod viale.</t>
  </si>
  <si>
    <t>IGLA PRETOČNA, PVC, Z ZRAČNIM FILTROM 0,45 MIK. IN FILTROM ZA DELCE 5 MIKRONOV, Z ZAMAŠKOM, BREZ LATEKSA, LL</t>
  </si>
  <si>
    <t>IGLA PRETOČNA, PVC, Z ZRAČNIM FILTROM 0,45 MIK., BREZ FILTRA ZA DELCE, Z ZAMAŠKOM, BREZ LATEKSA, LL</t>
  </si>
  <si>
    <t>IGLA PRETOČNA ZA ZAPRTO REDČENJE</t>
  </si>
  <si>
    <t>Brezigelni sistem za zaprto redčenje zdravil. Omogočati mora neprekinjen pretok iz viala v infuzijsko tekočino. Uporaben za manjše viale.</t>
  </si>
  <si>
    <t>zaščita medicinske sestre pri redčenju</t>
  </si>
  <si>
    <t>IGLA PRETOČNA</t>
  </si>
  <si>
    <t>Brezigelni sistem za redčenje zdravil. Omogočati mora neprekinjen pretok iz viale v infuzijsko tekočino. Uporaben za manjše viale.</t>
  </si>
  <si>
    <t>Kot Ecoflac mix, kat. 16401</t>
  </si>
  <si>
    <t xml:space="preserve">podsklop: ZAMAŠKI </t>
  </si>
  <si>
    <t xml:space="preserve">ZAMAŠKI </t>
  </si>
  <si>
    <t>ZAMAŠEK ZA KANILO ALI ZAŠČITO SISTEMA</t>
  </si>
  <si>
    <t>ena stran za zaščito sistema, druga stran za zamašitev kanile</t>
  </si>
  <si>
    <t>sterilno, posamično pakiranje</t>
  </si>
  <si>
    <t xml:space="preserve">ZAMAŠEK ZA URINSKI KATETER </t>
  </si>
  <si>
    <t>ZAMAŠEK DEZINFEKCIJSKI ZA MOŠKE LUER PRIKLJUČKE</t>
  </si>
  <si>
    <t>Zamašek z 70% izopropilnim alkoholom za dezinfekcijo in zaščico distalnega konca intravenskih cevk in drugih moških priključkov luer</t>
  </si>
  <si>
    <t xml:space="preserve">ZAMAŠEK DEZINFEKCIJSKI ZA ODPRTE ŽENSKE LUER PRIKLJUČKE </t>
  </si>
  <si>
    <t>Zamašek z 70% izopropilnim alkoholom za dezinfekcijo kritičnih površin odprtih ženskih luer priključkov. Imeti mora navoj. Primerni morajo biti za  uporabo na različnih vrstah odprtih priključkov.</t>
  </si>
  <si>
    <t>ZAMAŠEK ZA DEZINFEKCIJO LUMNOV</t>
  </si>
  <si>
    <t>Zamašek z 70% izopropilnim alkoholom za dezinfekcijo lumnov. Ščititi mora 7 dni, imeti mora navoj, da varno ostane na mestu pogosto uporabljenih priključkih brez igle.</t>
  </si>
  <si>
    <t>podsklop: KONEKTOR Z NEPOVRATNO VALVULO</t>
  </si>
  <si>
    <t>KONEKTOR Z NEPOVRATNO VALVULO</t>
  </si>
  <si>
    <t xml:space="preserve">Omogočati mora pretok infuzijskih tekočin, vsaj 165 ml/min, ne sme omogočati pretoka krvi nazaj v infuzijski sistem </t>
  </si>
  <si>
    <t>podsklop: PRIKLJUČKI</t>
  </si>
  <si>
    <t>PRIKLJUČKI</t>
  </si>
  <si>
    <t>PRIKLJUČEK 3-POTNI</t>
  </si>
  <si>
    <t>ima 3 dostope, sterilno pakiranje, ne vsebuje lateksa, odporen na lipide</t>
  </si>
  <si>
    <t>omogoča hkrati priključitev infuzij in natančno merjenje CVP-ja, uporaben tudi za citratne hemodialize</t>
  </si>
  <si>
    <t>PRIKLJUČEK MED URINSKIM KATETROM IN URINSKO VREČKO, dol. 10 cm</t>
  </si>
  <si>
    <t>Luer lock priključek omogoča spoj s katetrom, ki ima Luer priključek. Priključek omogoča povezavo z vrečko.</t>
  </si>
  <si>
    <t>Kot TIK, kat. št. 53688</t>
  </si>
  <si>
    <t>podsklop: KONEKTI BREZIGELNI, za novorojenčke</t>
  </si>
  <si>
    <t>KONEKTI BREZIGELNI, za novorojenčke</t>
  </si>
  <si>
    <t>KONEKT BREZIGELNI- KRATEK,  za uporabo pri novorojenčkih</t>
  </si>
  <si>
    <t>za zapiranje venskih dostopov; konekt mora biti iz dveh delov, in sicer iz plastičnega ohišja ter silikonske vstopne površine; gladka površina za razkuževanje, prozoren, omogočati mora visok pretok (min. 145ml/min), brez lateksa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</si>
</sst>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0">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3" fillId="2" borderId="6" xfId="4" applyBorder="1" applyAlignment="1">
      <alignment horizontal="right" vertical="center"/>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0" fontId="1" fillId="0" borderId="17"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ZCooSb38rLPSRK3+ca6YblFvQI5fVm8tiMOPrRKqWCl0Q2zn0ZTb1KpIvzsjFebnxk0I7J/JFugbcAdfF7Oi6Q==" saltValue="mu7GRkXFOPP4weSqlMwTaA=="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16-57/26, 1. pog. obdobje: 1.2.2027 - 31.1.2028&amp;RStran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t="s">
        <v>38</v>
      </c>
    </row>
    <row r="10" spans="2:3" ht="20.100000000000001" customHeight="1" x14ac:dyDescent="0.25">
      <c r="B10" s="11" t="s">
        <v>31</v>
      </c>
      <c r="C10" s="12" t="s">
        <v>39</v>
      </c>
    </row>
    <row r="11" spans="2:3" ht="20.100000000000001" customHeight="1" x14ac:dyDescent="0.25">
      <c r="B11" s="11" t="s">
        <v>32</v>
      </c>
      <c r="C11" s="12" t="s">
        <v>40</v>
      </c>
    </row>
    <row r="12" spans="2:3" ht="20.100000000000001" customHeight="1" x14ac:dyDescent="0.25">
      <c r="B12" s="11" t="s">
        <v>33</v>
      </c>
      <c r="C12" s="12" t="s">
        <v>41</v>
      </c>
    </row>
    <row r="13" spans="2:3" ht="20.100000000000001" customHeight="1" thickBot="1" x14ac:dyDescent="0.3">
      <c r="B13" s="13" t="s">
        <v>34</v>
      </c>
      <c r="C13" s="14"/>
    </row>
    <row r="15" spans="2:3" x14ac:dyDescent="0.25">
      <c r="B15" s="6" t="s">
        <v>42</v>
      </c>
    </row>
  </sheetData>
  <sheetProtection algorithmName="SHA-512" hashValue="GDPgzs0PTDmbf4LeE29iPMJ2aVsuu7vLcAJIJv/dzvYYKSgQ18Sm64+Qgy8DVbKdFvsTR/sN/H9P+TMoNhdBzA==" saltValue="BWulEzHNzwKKMw2AEiRIf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16-57/26, 1. pog. obdobje: 1.2.2027 - 31.1.2028&amp;RStran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43</v>
      </c>
      <c r="C4" s="8"/>
    </row>
    <row r="5" spans="2:3" ht="20.100000000000001" customHeight="1" x14ac:dyDescent="0.25">
      <c r="B5" s="9" t="s">
        <v>44</v>
      </c>
      <c r="C5" s="15"/>
    </row>
    <row r="6" spans="2:3" ht="20.100000000000001" customHeight="1" x14ac:dyDescent="0.25">
      <c r="B6" s="11" t="s">
        <v>45</v>
      </c>
      <c r="C6" s="16"/>
    </row>
    <row r="7" spans="2:3" ht="27" customHeight="1" x14ac:dyDescent="0.25">
      <c r="B7" s="11" t="s">
        <v>46</v>
      </c>
      <c r="C7" s="16"/>
    </row>
    <row r="8" spans="2:3" ht="20.100000000000001" customHeight="1" x14ac:dyDescent="0.25">
      <c r="B8" s="11" t="s">
        <v>47</v>
      </c>
      <c r="C8" s="16"/>
    </row>
    <row r="9" spans="2:3" ht="20.100000000000001" customHeight="1" x14ac:dyDescent="0.25">
      <c r="B9" s="11" t="s">
        <v>48</v>
      </c>
      <c r="C9" s="16"/>
    </row>
    <row r="10" spans="2:3" ht="20.100000000000001" customHeight="1" x14ac:dyDescent="0.25">
      <c r="B10" s="11" t="s">
        <v>49</v>
      </c>
      <c r="C10" s="16"/>
    </row>
    <row r="11" spans="2:3" ht="20.100000000000001" customHeight="1" thickBot="1" x14ac:dyDescent="0.3">
      <c r="B11" s="13" t="s">
        <v>50</v>
      </c>
      <c r="C11" s="17"/>
    </row>
  </sheetData>
  <sheetProtection algorithmName="SHA-512" hashValue="4aYCQOQp8hz2M5opO40COdfxvEE0KLIcMxy4efiLf2MVf6PUG/lVfBlhWGI+goZwv8D8SCYUjotOJLjQp/u1qg==" saltValue="8vqz3Jm6DKI/p+SJECtsq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16-57/26, 1. pog. obdobje: 1.2.2027 - 31.1.2028&amp;RStran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51</v>
      </c>
    </row>
  </sheetData>
  <sheetProtection algorithmName="SHA-512" hashValue="45sfupK0s5A7glG5uvG5s4x+CwT18LWS+UidhqsPFWAVT2G4Xcl2mrj1XhQwjcVPTAY6BGdRtvkZggu8vsqBlA==" saltValue="A6vufKCBk0FNkJIyPLarBA=="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16-57/26, 1. pog. obdobje: 1.2.2027 - 31.1.2028&amp;RStran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381"/>
  <sheetViews>
    <sheetView topLeftCell="B1" workbookViewId="0"/>
  </sheetViews>
  <sheetFormatPr defaultRowHeight="12.75" x14ac:dyDescent="0.25"/>
  <cols>
    <col min="1" max="1" width="15.7109375" style="1" hidden="1" customWidth="1"/>
    <col min="2" max="2" width="7.28515625" style="1" customWidth="1"/>
    <col min="3" max="3" width="57.28515625" style="1" customWidth="1"/>
    <col min="4" max="4" width="81.5703125" style="1" customWidth="1"/>
    <col min="5" max="5" width="61" style="1" customWidth="1"/>
    <col min="6" max="6" width="28" style="1" customWidth="1"/>
    <col min="7" max="7" width="41.855468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53</v>
      </c>
      <c r="C5" s="2" t="s">
        <v>54</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57</v>
      </c>
      <c r="D11" s="18"/>
      <c r="E11" s="18"/>
      <c r="F11" s="18"/>
      <c r="G11" s="18"/>
      <c r="H11" s="18" t="s">
        <v>58</v>
      </c>
      <c r="I11" s="18"/>
      <c r="J11" s="8"/>
      <c r="K11" s="7"/>
      <c r="L11" s="18" t="s">
        <v>59</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86</v>
      </c>
      <c r="D13" s="22" t="s">
        <v>87</v>
      </c>
      <c r="E13" s="22" t="s">
        <v>88</v>
      </c>
      <c r="F13" s="22" t="s">
        <v>89</v>
      </c>
      <c r="G13" s="22" t="s">
        <v>85</v>
      </c>
      <c r="H13" s="23" t="s">
        <v>90</v>
      </c>
      <c r="I13" s="24">
        <v>30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85</v>
      </c>
      <c r="B14" s="11">
        <v>2</v>
      </c>
      <c r="C14" s="32" t="s">
        <v>91</v>
      </c>
      <c r="D14" s="32" t="s">
        <v>87</v>
      </c>
      <c r="E14" s="32" t="s">
        <v>88</v>
      </c>
      <c r="F14" s="32" t="s">
        <v>89</v>
      </c>
      <c r="G14" s="32" t="s">
        <v>85</v>
      </c>
      <c r="H14" s="33" t="s">
        <v>90</v>
      </c>
      <c r="I14" s="34">
        <v>450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6.25" thickBot="1" x14ac:dyDescent="0.3">
      <c r="A15" s="56" t="s">
        <v>85</v>
      </c>
      <c r="B15" s="13">
        <v>3</v>
      </c>
      <c r="C15" s="42" t="s">
        <v>92</v>
      </c>
      <c r="D15" s="42" t="s">
        <v>93</v>
      </c>
      <c r="E15" s="42" t="s">
        <v>88</v>
      </c>
      <c r="F15" s="42" t="s">
        <v>89</v>
      </c>
      <c r="G15" s="42" t="s">
        <v>85</v>
      </c>
      <c r="H15" s="43" t="s">
        <v>90</v>
      </c>
      <c r="I15" s="44">
        <v>20</v>
      </c>
      <c r="J15" s="60"/>
      <c r="K15" s="13">
        <v>1</v>
      </c>
      <c r="L15" s="45"/>
      <c r="M15" s="46"/>
      <c r="N15" s="47">
        <f>IF(M15&gt;0,ROUND(L15/M15,4),0)</f>
        <v>0</v>
      </c>
      <c r="O15" s="48"/>
      <c r="P15" s="49"/>
      <c r="Q15" s="47">
        <f>ROUND(ROUND(N15,4)*(1-O15),4)</f>
        <v>0</v>
      </c>
      <c r="R15" s="47">
        <f>ROUND(ROUND(Q15,4)*(1+P15),4)</f>
        <v>0</v>
      </c>
      <c r="S15" s="47">
        <f>ROUND($I15*Q15,4)</f>
        <v>0</v>
      </c>
      <c r="T15" s="47">
        <f>ROUND($I15*R15,4)</f>
        <v>0</v>
      </c>
      <c r="U15" s="50"/>
      <c r="V15" s="50"/>
      <c r="W15" s="50"/>
      <c r="X15" s="50"/>
      <c r="Y15" s="51"/>
    </row>
    <row r="16" spans="1:25" ht="13.5" thickBot="1" x14ac:dyDescent="0.3">
      <c r="R16" s="61" t="s">
        <v>94</v>
      </c>
      <c r="S16" s="62">
        <f>SUM(S13:S15)</f>
        <v>0</v>
      </c>
      <c r="T16" s="63">
        <f>SUM(T13:T15)</f>
        <v>0</v>
      </c>
    </row>
    <row r="18" spans="1:25" ht="13.5" thickBot="1" x14ac:dyDescent="0.3"/>
    <row r="19" spans="1:25" ht="13.5" thickBot="1" x14ac:dyDescent="0.3">
      <c r="A19" s="52" t="s">
        <v>55</v>
      </c>
      <c r="B19" s="57" t="s">
        <v>95</v>
      </c>
      <c r="C19" s="18" t="s">
        <v>96</v>
      </c>
      <c r="D19" s="18"/>
      <c r="E19" s="18"/>
      <c r="F19" s="18"/>
      <c r="G19" s="18"/>
      <c r="H19" s="18" t="s">
        <v>58</v>
      </c>
      <c r="I19" s="18"/>
      <c r="J19" s="8"/>
      <c r="K19" s="7"/>
      <c r="L19" s="18" t="s">
        <v>97</v>
      </c>
      <c r="M19" s="18"/>
      <c r="N19" s="18"/>
      <c r="O19" s="18"/>
      <c r="P19" s="18"/>
      <c r="Q19" s="18"/>
      <c r="R19" s="18"/>
      <c r="S19" s="18"/>
      <c r="T19" s="18"/>
      <c r="U19" s="18"/>
      <c r="V19" s="18"/>
      <c r="W19" s="18"/>
      <c r="X19" s="18"/>
      <c r="Y19" s="8"/>
    </row>
    <row r="20" spans="1:25" ht="51.75" thickBot="1" x14ac:dyDescent="0.3">
      <c r="A20" s="53" t="s">
        <v>60</v>
      </c>
      <c r="B20" s="19" t="s">
        <v>61</v>
      </c>
      <c r="C20" s="20" t="s">
        <v>62</v>
      </c>
      <c r="D20" s="20" t="s">
        <v>63</v>
      </c>
      <c r="E20" s="20" t="s">
        <v>64</v>
      </c>
      <c r="F20" s="20" t="s">
        <v>65</v>
      </c>
      <c r="G20" s="20" t="s">
        <v>66</v>
      </c>
      <c r="H20" s="20" t="s">
        <v>67</v>
      </c>
      <c r="I20" s="20" t="s">
        <v>68</v>
      </c>
      <c r="J20" s="21" t="s">
        <v>69</v>
      </c>
      <c r="K20" s="19" t="s">
        <v>70</v>
      </c>
      <c r="L20" s="20" t="s">
        <v>71</v>
      </c>
      <c r="M20" s="20" t="s">
        <v>72</v>
      </c>
      <c r="N20" s="20" t="s">
        <v>73</v>
      </c>
      <c r="O20" s="20" t="s">
        <v>74</v>
      </c>
      <c r="P20" s="20" t="s">
        <v>75</v>
      </c>
      <c r="Q20" s="20" t="s">
        <v>76</v>
      </c>
      <c r="R20" s="20" t="s">
        <v>77</v>
      </c>
      <c r="S20" s="20" t="s">
        <v>78</v>
      </c>
      <c r="T20" s="20" t="s">
        <v>79</v>
      </c>
      <c r="U20" s="20" t="s">
        <v>80</v>
      </c>
      <c r="V20" s="20" t="s">
        <v>81</v>
      </c>
      <c r="W20" s="20" t="s">
        <v>82</v>
      </c>
      <c r="X20" s="20" t="s">
        <v>83</v>
      </c>
      <c r="Y20" s="21" t="s">
        <v>84</v>
      </c>
    </row>
    <row r="21" spans="1:25" ht="38.25" x14ac:dyDescent="0.25">
      <c r="A21" s="54" t="s">
        <v>85</v>
      </c>
      <c r="B21" s="9">
        <v>1</v>
      </c>
      <c r="C21" s="22" t="s">
        <v>98</v>
      </c>
      <c r="D21" s="22" t="s">
        <v>99</v>
      </c>
      <c r="E21" s="22" t="s">
        <v>100</v>
      </c>
      <c r="F21" s="22" t="s">
        <v>85</v>
      </c>
      <c r="G21" s="22" t="s">
        <v>85</v>
      </c>
      <c r="H21" s="23" t="s">
        <v>90</v>
      </c>
      <c r="I21" s="24">
        <v>180</v>
      </c>
      <c r="J21" s="58"/>
      <c r="K21" s="9">
        <v>1</v>
      </c>
      <c r="L21" s="25"/>
      <c r="M21" s="26"/>
      <c r="N21" s="27">
        <f>IF(M21&gt;0,ROUND(L21/M21,4),0)</f>
        <v>0</v>
      </c>
      <c r="O21" s="28"/>
      <c r="P21" s="29"/>
      <c r="Q21" s="27">
        <f>ROUND(ROUND(N21,4)*(1-O21),4)</f>
        <v>0</v>
      </c>
      <c r="R21" s="27">
        <f>ROUND(ROUND(Q21,4)*(1+P21),4)</f>
        <v>0</v>
      </c>
      <c r="S21" s="27">
        <f>ROUND($I21*Q21,4)</f>
        <v>0</v>
      </c>
      <c r="T21" s="27">
        <f>ROUND($I21*R21,4)</f>
        <v>0</v>
      </c>
      <c r="U21" s="30"/>
      <c r="V21" s="30"/>
      <c r="W21" s="30"/>
      <c r="X21" s="30"/>
      <c r="Y21" s="31"/>
    </row>
    <row r="22" spans="1:25" ht="38.25" x14ac:dyDescent="0.25">
      <c r="A22" s="55" t="s">
        <v>85</v>
      </c>
      <c r="B22" s="11">
        <v>2</v>
      </c>
      <c r="C22" s="32" t="s">
        <v>101</v>
      </c>
      <c r="D22" s="32" t="s">
        <v>99</v>
      </c>
      <c r="E22" s="32" t="s">
        <v>100</v>
      </c>
      <c r="F22" s="32" t="s">
        <v>85</v>
      </c>
      <c r="G22" s="32" t="s">
        <v>85</v>
      </c>
      <c r="H22" s="33" t="s">
        <v>90</v>
      </c>
      <c r="I22" s="34">
        <v>290</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39" thickBot="1" x14ac:dyDescent="0.3">
      <c r="A23" s="56" t="s">
        <v>85</v>
      </c>
      <c r="B23" s="13">
        <v>3</v>
      </c>
      <c r="C23" s="42" t="s">
        <v>102</v>
      </c>
      <c r="D23" s="42" t="s">
        <v>99</v>
      </c>
      <c r="E23" s="42" t="s">
        <v>100</v>
      </c>
      <c r="F23" s="42" t="s">
        <v>85</v>
      </c>
      <c r="G23" s="42" t="s">
        <v>85</v>
      </c>
      <c r="H23" s="43" t="s">
        <v>90</v>
      </c>
      <c r="I23" s="44">
        <v>10</v>
      </c>
      <c r="J23" s="60"/>
      <c r="K23" s="13">
        <v>1</v>
      </c>
      <c r="L23" s="45"/>
      <c r="M23" s="46"/>
      <c r="N23" s="47">
        <f>IF(M23&gt;0,ROUND(L23/M23,4),0)</f>
        <v>0</v>
      </c>
      <c r="O23" s="48"/>
      <c r="P23" s="49"/>
      <c r="Q23" s="47">
        <f>ROUND(ROUND(N23,4)*(1-O23),4)</f>
        <v>0</v>
      </c>
      <c r="R23" s="47">
        <f>ROUND(ROUND(Q23,4)*(1+P23),4)</f>
        <v>0</v>
      </c>
      <c r="S23" s="47">
        <f>ROUND($I23*Q23,4)</f>
        <v>0</v>
      </c>
      <c r="T23" s="47">
        <f>ROUND($I23*R23,4)</f>
        <v>0</v>
      </c>
      <c r="U23" s="50"/>
      <c r="V23" s="50"/>
      <c r="W23" s="50"/>
      <c r="X23" s="50"/>
      <c r="Y23" s="51"/>
    </row>
    <row r="24" spans="1:25" ht="13.5" thickBot="1" x14ac:dyDescent="0.3">
      <c r="R24" s="61" t="s">
        <v>94</v>
      </c>
      <c r="S24" s="62">
        <f>SUM(S21:S23)</f>
        <v>0</v>
      </c>
      <c r="T24" s="63">
        <f>SUM(T21:T23)</f>
        <v>0</v>
      </c>
    </row>
    <row r="26" spans="1:25" ht="13.5" thickBot="1" x14ac:dyDescent="0.3"/>
    <row r="27" spans="1:25" ht="13.5" thickBot="1" x14ac:dyDescent="0.3">
      <c r="A27" s="52" t="s">
        <v>55</v>
      </c>
      <c r="B27" s="57" t="s">
        <v>103</v>
      </c>
      <c r="C27" s="18" t="s">
        <v>104</v>
      </c>
      <c r="D27" s="18"/>
      <c r="E27" s="18"/>
      <c r="F27" s="18"/>
      <c r="G27" s="18"/>
      <c r="H27" s="18" t="s">
        <v>58</v>
      </c>
      <c r="I27" s="18"/>
      <c r="J27" s="8"/>
      <c r="K27" s="7"/>
      <c r="L27" s="18" t="s">
        <v>105</v>
      </c>
      <c r="M27" s="18"/>
      <c r="N27" s="18"/>
      <c r="O27" s="18"/>
      <c r="P27" s="18"/>
      <c r="Q27" s="18"/>
      <c r="R27" s="18"/>
      <c r="S27" s="18"/>
      <c r="T27" s="18"/>
      <c r="U27" s="18"/>
      <c r="V27" s="18"/>
      <c r="W27" s="18"/>
      <c r="X27" s="18"/>
      <c r="Y27" s="8"/>
    </row>
    <row r="28" spans="1:25" ht="51.75" thickBot="1" x14ac:dyDescent="0.3">
      <c r="A28" s="53" t="s">
        <v>60</v>
      </c>
      <c r="B28" s="19" t="s">
        <v>61</v>
      </c>
      <c r="C28" s="20" t="s">
        <v>62</v>
      </c>
      <c r="D28" s="20" t="s">
        <v>63</v>
      </c>
      <c r="E28" s="20" t="s">
        <v>64</v>
      </c>
      <c r="F28" s="20" t="s">
        <v>65</v>
      </c>
      <c r="G28" s="20" t="s">
        <v>66</v>
      </c>
      <c r="H28" s="20" t="s">
        <v>67</v>
      </c>
      <c r="I28" s="20" t="s">
        <v>68</v>
      </c>
      <c r="J28" s="21" t="s">
        <v>69</v>
      </c>
      <c r="K28" s="19" t="s">
        <v>70</v>
      </c>
      <c r="L28" s="20" t="s">
        <v>71</v>
      </c>
      <c r="M28" s="20" t="s">
        <v>72</v>
      </c>
      <c r="N28" s="20" t="s">
        <v>73</v>
      </c>
      <c r="O28" s="20" t="s">
        <v>74</v>
      </c>
      <c r="P28" s="20" t="s">
        <v>75</v>
      </c>
      <c r="Q28" s="20" t="s">
        <v>76</v>
      </c>
      <c r="R28" s="20" t="s">
        <v>77</v>
      </c>
      <c r="S28" s="20" t="s">
        <v>78</v>
      </c>
      <c r="T28" s="20" t="s">
        <v>79</v>
      </c>
      <c r="U28" s="20" t="s">
        <v>80</v>
      </c>
      <c r="V28" s="20" t="s">
        <v>81</v>
      </c>
      <c r="W28" s="20" t="s">
        <v>82</v>
      </c>
      <c r="X28" s="20" t="s">
        <v>83</v>
      </c>
      <c r="Y28" s="21" t="s">
        <v>84</v>
      </c>
    </row>
    <row r="29" spans="1:25" ht="25.5" x14ac:dyDescent="0.25">
      <c r="A29" s="54" t="s">
        <v>85</v>
      </c>
      <c r="B29" s="9">
        <v>1</v>
      </c>
      <c r="C29" s="22" t="s">
        <v>106</v>
      </c>
      <c r="D29" s="22" t="s">
        <v>107</v>
      </c>
      <c r="E29" s="22" t="s">
        <v>100</v>
      </c>
      <c r="F29" s="22" t="s">
        <v>89</v>
      </c>
      <c r="G29" s="22" t="s">
        <v>85</v>
      </c>
      <c r="H29" s="23" t="s">
        <v>90</v>
      </c>
      <c r="I29" s="24">
        <v>10</v>
      </c>
      <c r="J29" s="58"/>
      <c r="K29" s="9">
        <v>1</v>
      </c>
      <c r="L29" s="25"/>
      <c r="M29" s="26"/>
      <c r="N29" s="27">
        <f>IF(M29&gt;0,ROUND(L29/M29,4),0)</f>
        <v>0</v>
      </c>
      <c r="O29" s="28"/>
      <c r="P29" s="29"/>
      <c r="Q29" s="27">
        <f>ROUND(ROUND(N29,4)*(1-O29),4)</f>
        <v>0</v>
      </c>
      <c r="R29" s="27">
        <f>ROUND(ROUND(Q29,4)*(1+P29),4)</f>
        <v>0</v>
      </c>
      <c r="S29" s="27">
        <f>ROUND($I29*Q29,4)</f>
        <v>0</v>
      </c>
      <c r="T29" s="27">
        <f>ROUND($I29*R29,4)</f>
        <v>0</v>
      </c>
      <c r="U29" s="30"/>
      <c r="V29" s="30"/>
      <c r="W29" s="30"/>
      <c r="X29" s="30"/>
      <c r="Y29" s="31"/>
    </row>
    <row r="30" spans="1:25" ht="25.5" x14ac:dyDescent="0.25">
      <c r="A30" s="55" t="s">
        <v>85</v>
      </c>
      <c r="B30" s="11">
        <v>2</v>
      </c>
      <c r="C30" s="32" t="s">
        <v>108</v>
      </c>
      <c r="D30" s="32" t="s">
        <v>109</v>
      </c>
      <c r="E30" s="32" t="s">
        <v>100</v>
      </c>
      <c r="F30" s="32" t="s">
        <v>89</v>
      </c>
      <c r="G30" s="32" t="s">
        <v>85</v>
      </c>
      <c r="H30" s="33" t="s">
        <v>90</v>
      </c>
      <c r="I30" s="34">
        <v>70</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26.25" thickBot="1" x14ac:dyDescent="0.3">
      <c r="A31" s="56" t="s">
        <v>85</v>
      </c>
      <c r="B31" s="13">
        <v>3</v>
      </c>
      <c r="C31" s="42" t="s">
        <v>110</v>
      </c>
      <c r="D31" s="42" t="s">
        <v>111</v>
      </c>
      <c r="E31" s="42" t="s">
        <v>100</v>
      </c>
      <c r="F31" s="42" t="s">
        <v>89</v>
      </c>
      <c r="G31" s="42" t="s">
        <v>85</v>
      </c>
      <c r="H31" s="43" t="s">
        <v>90</v>
      </c>
      <c r="I31" s="44">
        <v>10</v>
      </c>
      <c r="J31" s="60"/>
      <c r="K31" s="13">
        <v>1</v>
      </c>
      <c r="L31" s="45"/>
      <c r="M31" s="46"/>
      <c r="N31" s="47">
        <f>IF(M31&gt;0,ROUND(L31/M31,4),0)</f>
        <v>0</v>
      </c>
      <c r="O31" s="48"/>
      <c r="P31" s="49"/>
      <c r="Q31" s="47">
        <f>ROUND(ROUND(N31,4)*(1-O31),4)</f>
        <v>0</v>
      </c>
      <c r="R31" s="47">
        <f>ROUND(ROUND(Q31,4)*(1+P31),4)</f>
        <v>0</v>
      </c>
      <c r="S31" s="47">
        <f>ROUND($I31*Q31,4)</f>
        <v>0</v>
      </c>
      <c r="T31" s="47">
        <f>ROUND($I31*R31,4)</f>
        <v>0</v>
      </c>
      <c r="U31" s="50"/>
      <c r="V31" s="50"/>
      <c r="W31" s="50"/>
      <c r="X31" s="50"/>
      <c r="Y31" s="51"/>
    </row>
    <row r="32" spans="1:25" ht="13.5" thickBot="1" x14ac:dyDescent="0.3">
      <c r="R32" s="61" t="s">
        <v>94</v>
      </c>
      <c r="S32" s="62">
        <f>SUM(S29:S31)</f>
        <v>0</v>
      </c>
      <c r="T32" s="63">
        <f>SUM(T29:T31)</f>
        <v>0</v>
      </c>
    </row>
    <row r="34" spans="1:25" ht="13.5" thickBot="1" x14ac:dyDescent="0.3"/>
    <row r="35" spans="1:25" ht="13.5" thickBot="1" x14ac:dyDescent="0.3">
      <c r="A35" s="52" t="s">
        <v>55</v>
      </c>
      <c r="B35" s="57" t="s">
        <v>112</v>
      </c>
      <c r="C35" s="18" t="s">
        <v>113</v>
      </c>
      <c r="D35" s="18"/>
      <c r="E35" s="18"/>
      <c r="F35" s="18"/>
      <c r="G35" s="18"/>
      <c r="H35" s="18" t="s">
        <v>58</v>
      </c>
      <c r="I35" s="18"/>
      <c r="J35" s="8"/>
      <c r="K35" s="7"/>
      <c r="L35" s="18" t="s">
        <v>114</v>
      </c>
      <c r="M35" s="18"/>
      <c r="N35" s="18"/>
      <c r="O35" s="18"/>
      <c r="P35" s="18"/>
      <c r="Q35" s="18"/>
      <c r="R35" s="18"/>
      <c r="S35" s="18"/>
      <c r="T35" s="18"/>
      <c r="U35" s="18"/>
      <c r="V35" s="18"/>
      <c r="W35" s="18"/>
      <c r="X35" s="18"/>
      <c r="Y35" s="8"/>
    </row>
    <row r="36" spans="1:25" ht="51.75" thickBot="1" x14ac:dyDescent="0.3">
      <c r="A36" s="53" t="s">
        <v>60</v>
      </c>
      <c r="B36" s="19" t="s">
        <v>61</v>
      </c>
      <c r="C36" s="20" t="s">
        <v>62</v>
      </c>
      <c r="D36" s="20" t="s">
        <v>63</v>
      </c>
      <c r="E36" s="20" t="s">
        <v>64</v>
      </c>
      <c r="F36" s="20" t="s">
        <v>65</v>
      </c>
      <c r="G36" s="20" t="s">
        <v>66</v>
      </c>
      <c r="H36" s="20" t="s">
        <v>67</v>
      </c>
      <c r="I36" s="20" t="s">
        <v>68</v>
      </c>
      <c r="J36" s="21" t="s">
        <v>69</v>
      </c>
      <c r="K36" s="19" t="s">
        <v>70</v>
      </c>
      <c r="L36" s="20" t="s">
        <v>71</v>
      </c>
      <c r="M36" s="20" t="s">
        <v>72</v>
      </c>
      <c r="N36" s="20" t="s">
        <v>73</v>
      </c>
      <c r="O36" s="20" t="s">
        <v>74</v>
      </c>
      <c r="P36" s="20" t="s">
        <v>75</v>
      </c>
      <c r="Q36" s="20" t="s">
        <v>76</v>
      </c>
      <c r="R36" s="20" t="s">
        <v>77</v>
      </c>
      <c r="S36" s="20" t="s">
        <v>78</v>
      </c>
      <c r="T36" s="20" t="s">
        <v>79</v>
      </c>
      <c r="U36" s="20" t="s">
        <v>80</v>
      </c>
      <c r="V36" s="20" t="s">
        <v>81</v>
      </c>
      <c r="W36" s="20" t="s">
        <v>82</v>
      </c>
      <c r="X36" s="20" t="s">
        <v>83</v>
      </c>
      <c r="Y36" s="21" t="s">
        <v>84</v>
      </c>
    </row>
    <row r="37" spans="1:25" ht="51" x14ac:dyDescent="0.25">
      <c r="A37" s="54" t="s">
        <v>85</v>
      </c>
      <c r="B37" s="9">
        <v>1</v>
      </c>
      <c r="C37" s="22" t="s">
        <v>115</v>
      </c>
      <c r="D37" s="22" t="s">
        <v>116</v>
      </c>
      <c r="E37" s="22" t="s">
        <v>117</v>
      </c>
      <c r="F37" s="22" t="s">
        <v>118</v>
      </c>
      <c r="G37" s="22" t="s">
        <v>85</v>
      </c>
      <c r="H37" s="23" t="s">
        <v>90</v>
      </c>
      <c r="I37" s="24">
        <v>300</v>
      </c>
      <c r="J37" s="58"/>
      <c r="K37" s="9">
        <v>1</v>
      </c>
      <c r="L37" s="25"/>
      <c r="M37" s="26"/>
      <c r="N37" s="27">
        <f>IF(M37&gt;0,ROUND(L37/M37,4),0)</f>
        <v>0</v>
      </c>
      <c r="O37" s="28"/>
      <c r="P37" s="29"/>
      <c r="Q37" s="27">
        <f>ROUND(ROUND(N37,4)*(1-O37),4)</f>
        <v>0</v>
      </c>
      <c r="R37" s="27">
        <f>ROUND(ROUND(Q37,4)*(1+P37),4)</f>
        <v>0</v>
      </c>
      <c r="S37" s="27">
        <f>ROUND($I37*Q37,4)</f>
        <v>0</v>
      </c>
      <c r="T37" s="27">
        <f>ROUND($I37*R37,4)</f>
        <v>0</v>
      </c>
      <c r="U37" s="30"/>
      <c r="V37" s="30"/>
      <c r="W37" s="30"/>
      <c r="X37" s="30"/>
      <c r="Y37" s="31"/>
    </row>
    <row r="38" spans="1:25" ht="51" x14ac:dyDescent="0.25">
      <c r="A38" s="55" t="s">
        <v>85</v>
      </c>
      <c r="B38" s="11">
        <v>2</v>
      </c>
      <c r="C38" s="32" t="s">
        <v>119</v>
      </c>
      <c r="D38" s="32" t="s">
        <v>116</v>
      </c>
      <c r="E38" s="32" t="s">
        <v>117</v>
      </c>
      <c r="F38" s="32" t="s">
        <v>118</v>
      </c>
      <c r="G38" s="32" t="s">
        <v>85</v>
      </c>
      <c r="H38" s="33" t="s">
        <v>90</v>
      </c>
      <c r="I38" s="34">
        <v>90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51" x14ac:dyDescent="0.25">
      <c r="A39" s="55" t="s">
        <v>85</v>
      </c>
      <c r="B39" s="11">
        <v>3</v>
      </c>
      <c r="C39" s="32" t="s">
        <v>115</v>
      </c>
      <c r="D39" s="32" t="s">
        <v>120</v>
      </c>
      <c r="E39" s="32" t="s">
        <v>121</v>
      </c>
      <c r="F39" s="32" t="s">
        <v>118</v>
      </c>
      <c r="G39" s="32" t="s">
        <v>85</v>
      </c>
      <c r="H39" s="33" t="s">
        <v>90</v>
      </c>
      <c r="I39" s="34">
        <v>10</v>
      </c>
      <c r="J39" s="59"/>
      <c r="K39" s="11">
        <v>1</v>
      </c>
      <c r="L39" s="35"/>
      <c r="M39" s="36"/>
      <c r="N39" s="37">
        <f>IF(M39&gt;0,ROUND(L39/M39,4),0)</f>
        <v>0</v>
      </c>
      <c r="O39" s="38"/>
      <c r="P39" s="39"/>
      <c r="Q39" s="37">
        <f>ROUND(ROUND(N39,4)*(1-O39),4)</f>
        <v>0</v>
      </c>
      <c r="R39" s="37">
        <f>ROUND(ROUND(Q39,4)*(1+P39),4)</f>
        <v>0</v>
      </c>
      <c r="S39" s="37">
        <f>ROUND($I39*Q39,4)</f>
        <v>0</v>
      </c>
      <c r="T39" s="37">
        <f>ROUND($I39*R39,4)</f>
        <v>0</v>
      </c>
      <c r="U39" s="40"/>
      <c r="V39" s="40"/>
      <c r="W39" s="40"/>
      <c r="X39" s="40"/>
      <c r="Y39" s="41"/>
    </row>
    <row r="40" spans="1:25" ht="51.75" thickBot="1" x14ac:dyDescent="0.3">
      <c r="A40" s="56" t="s">
        <v>85</v>
      </c>
      <c r="B40" s="13">
        <v>4</v>
      </c>
      <c r="C40" s="42" t="s">
        <v>122</v>
      </c>
      <c r="D40" s="42" t="s">
        <v>123</v>
      </c>
      <c r="E40" s="42" t="s">
        <v>117</v>
      </c>
      <c r="F40" s="42" t="s">
        <v>118</v>
      </c>
      <c r="G40" s="42" t="s">
        <v>85</v>
      </c>
      <c r="H40" s="43" t="s">
        <v>90</v>
      </c>
      <c r="I40" s="44">
        <v>400</v>
      </c>
      <c r="J40" s="60"/>
      <c r="K40" s="13">
        <v>1</v>
      </c>
      <c r="L40" s="45"/>
      <c r="M40" s="46"/>
      <c r="N40" s="47">
        <f>IF(M40&gt;0,ROUND(L40/M40,4),0)</f>
        <v>0</v>
      </c>
      <c r="O40" s="48"/>
      <c r="P40" s="49"/>
      <c r="Q40" s="47">
        <f>ROUND(ROUND(N40,4)*(1-O40),4)</f>
        <v>0</v>
      </c>
      <c r="R40" s="47">
        <f>ROUND(ROUND(Q40,4)*(1+P40),4)</f>
        <v>0</v>
      </c>
      <c r="S40" s="47">
        <f>ROUND($I40*Q40,4)</f>
        <v>0</v>
      </c>
      <c r="T40" s="47">
        <f>ROUND($I40*R40,4)</f>
        <v>0</v>
      </c>
      <c r="U40" s="50"/>
      <c r="V40" s="50"/>
      <c r="W40" s="50"/>
      <c r="X40" s="50"/>
      <c r="Y40" s="51"/>
    </row>
    <row r="41" spans="1:25" ht="13.5" thickBot="1" x14ac:dyDescent="0.3">
      <c r="R41" s="61" t="s">
        <v>94</v>
      </c>
      <c r="S41" s="62">
        <f>SUM(S37:S40)</f>
        <v>0</v>
      </c>
      <c r="T41" s="63">
        <f>SUM(T37:T40)</f>
        <v>0</v>
      </c>
    </row>
    <row r="43" spans="1:25" ht="13.5" thickBot="1" x14ac:dyDescent="0.3"/>
    <row r="44" spans="1:25" ht="13.5" thickBot="1" x14ac:dyDescent="0.3">
      <c r="A44" s="52" t="s">
        <v>55</v>
      </c>
      <c r="B44" s="57" t="s">
        <v>124</v>
      </c>
      <c r="C44" s="18" t="s">
        <v>125</v>
      </c>
      <c r="D44" s="18"/>
      <c r="E44" s="18"/>
      <c r="F44" s="18"/>
      <c r="G44" s="18"/>
      <c r="H44" s="18" t="s">
        <v>58</v>
      </c>
      <c r="I44" s="18"/>
      <c r="J44" s="8"/>
      <c r="K44" s="7"/>
      <c r="L44" s="18" t="s">
        <v>126</v>
      </c>
      <c r="M44" s="18"/>
      <c r="N44" s="18"/>
      <c r="O44" s="18"/>
      <c r="P44" s="18"/>
      <c r="Q44" s="18"/>
      <c r="R44" s="18"/>
      <c r="S44" s="18"/>
      <c r="T44" s="18"/>
      <c r="U44" s="18"/>
      <c r="V44" s="18"/>
      <c r="W44" s="18"/>
      <c r="X44" s="18"/>
      <c r="Y44" s="8"/>
    </row>
    <row r="45" spans="1:25" ht="51.75" thickBot="1" x14ac:dyDescent="0.3">
      <c r="A45" s="53" t="s">
        <v>60</v>
      </c>
      <c r="B45" s="19" t="s">
        <v>61</v>
      </c>
      <c r="C45" s="20" t="s">
        <v>62</v>
      </c>
      <c r="D45" s="20" t="s">
        <v>63</v>
      </c>
      <c r="E45" s="20" t="s">
        <v>64</v>
      </c>
      <c r="F45" s="20" t="s">
        <v>65</v>
      </c>
      <c r="G45" s="20" t="s">
        <v>66</v>
      </c>
      <c r="H45" s="20" t="s">
        <v>67</v>
      </c>
      <c r="I45" s="20" t="s">
        <v>68</v>
      </c>
      <c r="J45" s="21" t="s">
        <v>69</v>
      </c>
      <c r="K45" s="19" t="s">
        <v>70</v>
      </c>
      <c r="L45" s="20" t="s">
        <v>71</v>
      </c>
      <c r="M45" s="20" t="s">
        <v>72</v>
      </c>
      <c r="N45" s="20" t="s">
        <v>73</v>
      </c>
      <c r="O45" s="20" t="s">
        <v>74</v>
      </c>
      <c r="P45" s="20" t="s">
        <v>75</v>
      </c>
      <c r="Q45" s="20" t="s">
        <v>76</v>
      </c>
      <c r="R45" s="20" t="s">
        <v>77</v>
      </c>
      <c r="S45" s="20" t="s">
        <v>78</v>
      </c>
      <c r="T45" s="20" t="s">
        <v>79</v>
      </c>
      <c r="U45" s="20" t="s">
        <v>80</v>
      </c>
      <c r="V45" s="20" t="s">
        <v>81</v>
      </c>
      <c r="W45" s="20" t="s">
        <v>82</v>
      </c>
      <c r="X45" s="20" t="s">
        <v>83</v>
      </c>
      <c r="Y45" s="21" t="s">
        <v>84</v>
      </c>
    </row>
    <row r="46" spans="1:25" ht="25.5" x14ac:dyDescent="0.25">
      <c r="A46" s="54" t="s">
        <v>85</v>
      </c>
      <c r="B46" s="9">
        <v>1</v>
      </c>
      <c r="C46" s="22" t="s">
        <v>127</v>
      </c>
      <c r="D46" s="22" t="s">
        <v>128</v>
      </c>
      <c r="E46" s="22" t="s">
        <v>129</v>
      </c>
      <c r="F46" s="22" t="s">
        <v>89</v>
      </c>
      <c r="G46" s="22" t="s">
        <v>85</v>
      </c>
      <c r="H46" s="23" t="s">
        <v>90</v>
      </c>
      <c r="I46" s="24">
        <v>80</v>
      </c>
      <c r="J46" s="58"/>
      <c r="K46" s="9">
        <v>1</v>
      </c>
      <c r="L46" s="25"/>
      <c r="M46" s="26"/>
      <c r="N46" s="27">
        <f>IF(M46&gt;0,ROUND(L46/M46,4),0)</f>
        <v>0</v>
      </c>
      <c r="O46" s="28"/>
      <c r="P46" s="29"/>
      <c r="Q46" s="27">
        <f>ROUND(ROUND(N46,4)*(1-O46),4)</f>
        <v>0</v>
      </c>
      <c r="R46" s="27">
        <f>ROUND(ROUND(Q46,4)*(1+P46),4)</f>
        <v>0</v>
      </c>
      <c r="S46" s="27">
        <f>ROUND($I46*Q46,4)</f>
        <v>0</v>
      </c>
      <c r="T46" s="27">
        <f>ROUND($I46*R46,4)</f>
        <v>0</v>
      </c>
      <c r="U46" s="30"/>
      <c r="V46" s="30"/>
      <c r="W46" s="30"/>
      <c r="X46" s="30"/>
      <c r="Y46" s="31"/>
    </row>
    <row r="47" spans="1:25" ht="25.5" x14ac:dyDescent="0.25">
      <c r="A47" s="55" t="s">
        <v>85</v>
      </c>
      <c r="B47" s="11">
        <v>2</v>
      </c>
      <c r="C47" s="32" t="s">
        <v>130</v>
      </c>
      <c r="D47" s="32" t="s">
        <v>128</v>
      </c>
      <c r="E47" s="32" t="s">
        <v>129</v>
      </c>
      <c r="F47" s="32" t="s">
        <v>89</v>
      </c>
      <c r="G47" s="32" t="s">
        <v>85</v>
      </c>
      <c r="H47" s="33" t="s">
        <v>90</v>
      </c>
      <c r="I47" s="34">
        <v>770</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25.5" x14ac:dyDescent="0.25">
      <c r="A48" s="55" t="s">
        <v>85</v>
      </c>
      <c r="B48" s="11">
        <v>3</v>
      </c>
      <c r="C48" s="32" t="s">
        <v>131</v>
      </c>
      <c r="D48" s="32" t="s">
        <v>128</v>
      </c>
      <c r="E48" s="32" t="s">
        <v>129</v>
      </c>
      <c r="F48" s="32" t="s">
        <v>89</v>
      </c>
      <c r="G48" s="32" t="s">
        <v>85</v>
      </c>
      <c r="H48" s="33" t="s">
        <v>90</v>
      </c>
      <c r="I48" s="34">
        <v>3050</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25.5" x14ac:dyDescent="0.25">
      <c r="A49" s="55" t="s">
        <v>85</v>
      </c>
      <c r="B49" s="11">
        <v>4</v>
      </c>
      <c r="C49" s="32" t="s">
        <v>132</v>
      </c>
      <c r="D49" s="32" t="s">
        <v>128</v>
      </c>
      <c r="E49" s="32" t="s">
        <v>129</v>
      </c>
      <c r="F49" s="32" t="s">
        <v>89</v>
      </c>
      <c r="G49" s="32" t="s">
        <v>85</v>
      </c>
      <c r="H49" s="33" t="s">
        <v>90</v>
      </c>
      <c r="I49" s="34">
        <v>710</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25.5" x14ac:dyDescent="0.25">
      <c r="A50" s="55" t="s">
        <v>85</v>
      </c>
      <c r="B50" s="11">
        <v>5</v>
      </c>
      <c r="C50" s="32" t="s">
        <v>133</v>
      </c>
      <c r="D50" s="32" t="s">
        <v>128</v>
      </c>
      <c r="E50" s="32" t="s">
        <v>129</v>
      </c>
      <c r="F50" s="32" t="s">
        <v>89</v>
      </c>
      <c r="G50" s="32" t="s">
        <v>85</v>
      </c>
      <c r="H50" s="33" t="s">
        <v>90</v>
      </c>
      <c r="I50" s="34">
        <v>140</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26.25" thickBot="1" x14ac:dyDescent="0.3">
      <c r="A51" s="56" t="s">
        <v>85</v>
      </c>
      <c r="B51" s="13">
        <v>6</v>
      </c>
      <c r="C51" s="42" t="s">
        <v>134</v>
      </c>
      <c r="D51" s="42" t="s">
        <v>128</v>
      </c>
      <c r="E51" s="42" t="s">
        <v>129</v>
      </c>
      <c r="F51" s="42" t="s">
        <v>89</v>
      </c>
      <c r="G51" s="42" t="s">
        <v>85</v>
      </c>
      <c r="H51" s="43" t="s">
        <v>90</v>
      </c>
      <c r="I51" s="44">
        <v>10</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94</v>
      </c>
      <c r="S52" s="62">
        <f>SUM(S46:S51)</f>
        <v>0</v>
      </c>
      <c r="T52" s="63">
        <f>SUM(T46:T51)</f>
        <v>0</v>
      </c>
    </row>
    <row r="54" spans="1:25" ht="13.5" thickBot="1" x14ac:dyDescent="0.3"/>
    <row r="55" spans="1:25" ht="13.5" thickBot="1" x14ac:dyDescent="0.3">
      <c r="A55" s="52" t="s">
        <v>55</v>
      </c>
      <c r="B55" s="57" t="s">
        <v>135</v>
      </c>
      <c r="C55" s="18" t="s">
        <v>136</v>
      </c>
      <c r="D55" s="18"/>
      <c r="E55" s="18"/>
      <c r="F55" s="18"/>
      <c r="G55" s="18"/>
      <c r="H55" s="18" t="s">
        <v>58</v>
      </c>
      <c r="I55" s="18"/>
      <c r="J55" s="8"/>
      <c r="K55" s="7"/>
      <c r="L55" s="18" t="s">
        <v>137</v>
      </c>
      <c r="M55" s="18"/>
      <c r="N55" s="18"/>
      <c r="O55" s="18"/>
      <c r="P55" s="18"/>
      <c r="Q55" s="18"/>
      <c r="R55" s="18"/>
      <c r="S55" s="18"/>
      <c r="T55" s="18"/>
      <c r="U55" s="18"/>
      <c r="V55" s="18"/>
      <c r="W55" s="18"/>
      <c r="X55" s="18"/>
      <c r="Y55" s="8"/>
    </row>
    <row r="56" spans="1:25" ht="51.75" thickBot="1" x14ac:dyDescent="0.3">
      <c r="A56" s="53" t="s">
        <v>60</v>
      </c>
      <c r="B56" s="19" t="s">
        <v>61</v>
      </c>
      <c r="C56" s="20" t="s">
        <v>62</v>
      </c>
      <c r="D56" s="20" t="s">
        <v>63</v>
      </c>
      <c r="E56" s="20" t="s">
        <v>64</v>
      </c>
      <c r="F56" s="20" t="s">
        <v>65</v>
      </c>
      <c r="G56" s="20" t="s">
        <v>66</v>
      </c>
      <c r="H56" s="20" t="s">
        <v>67</v>
      </c>
      <c r="I56" s="20" t="s">
        <v>68</v>
      </c>
      <c r="J56" s="21" t="s">
        <v>69</v>
      </c>
      <c r="K56" s="19" t="s">
        <v>70</v>
      </c>
      <c r="L56" s="20" t="s">
        <v>71</v>
      </c>
      <c r="M56" s="20" t="s">
        <v>72</v>
      </c>
      <c r="N56" s="20" t="s">
        <v>73</v>
      </c>
      <c r="O56" s="20" t="s">
        <v>74</v>
      </c>
      <c r="P56" s="20" t="s">
        <v>75</v>
      </c>
      <c r="Q56" s="20" t="s">
        <v>76</v>
      </c>
      <c r="R56" s="20" t="s">
        <v>77</v>
      </c>
      <c r="S56" s="20" t="s">
        <v>78</v>
      </c>
      <c r="T56" s="20" t="s">
        <v>79</v>
      </c>
      <c r="U56" s="20" t="s">
        <v>80</v>
      </c>
      <c r="V56" s="20" t="s">
        <v>81</v>
      </c>
      <c r="W56" s="20" t="s">
        <v>82</v>
      </c>
      <c r="X56" s="20" t="s">
        <v>83</v>
      </c>
      <c r="Y56" s="21" t="s">
        <v>84</v>
      </c>
    </row>
    <row r="57" spans="1:25" ht="25.5" x14ac:dyDescent="0.25">
      <c r="A57" s="54" t="s">
        <v>85</v>
      </c>
      <c r="B57" s="9">
        <v>1</v>
      </c>
      <c r="C57" s="22" t="s">
        <v>138</v>
      </c>
      <c r="D57" s="22" t="s">
        <v>139</v>
      </c>
      <c r="E57" s="22" t="s">
        <v>129</v>
      </c>
      <c r="F57" s="22" t="s">
        <v>89</v>
      </c>
      <c r="G57" s="22" t="s">
        <v>85</v>
      </c>
      <c r="H57" s="23" t="s">
        <v>90</v>
      </c>
      <c r="I57" s="24">
        <v>10</v>
      </c>
      <c r="J57" s="58"/>
      <c r="K57" s="9">
        <v>1</v>
      </c>
      <c r="L57" s="25"/>
      <c r="M57" s="26"/>
      <c r="N57" s="27">
        <f>IF(M57&gt;0,ROUND(L57/M57,4),0)</f>
        <v>0</v>
      </c>
      <c r="O57" s="28"/>
      <c r="P57" s="29"/>
      <c r="Q57" s="27">
        <f>ROUND(ROUND(N57,4)*(1-O57),4)</f>
        <v>0</v>
      </c>
      <c r="R57" s="27">
        <f>ROUND(ROUND(Q57,4)*(1+P57),4)</f>
        <v>0</v>
      </c>
      <c r="S57" s="27">
        <f>ROUND($I57*Q57,4)</f>
        <v>0</v>
      </c>
      <c r="T57" s="27">
        <f>ROUND($I57*R57,4)</f>
        <v>0</v>
      </c>
      <c r="U57" s="30"/>
      <c r="V57" s="30"/>
      <c r="W57" s="30"/>
      <c r="X57" s="30"/>
      <c r="Y57" s="31"/>
    </row>
    <row r="58" spans="1:25" ht="25.5" x14ac:dyDescent="0.25">
      <c r="A58" s="55" t="s">
        <v>85</v>
      </c>
      <c r="B58" s="11">
        <v>2</v>
      </c>
      <c r="C58" s="32" t="s">
        <v>140</v>
      </c>
      <c r="D58" s="32" t="s">
        <v>139</v>
      </c>
      <c r="E58" s="32" t="s">
        <v>129</v>
      </c>
      <c r="F58" s="32" t="s">
        <v>89</v>
      </c>
      <c r="G58" s="32" t="s">
        <v>85</v>
      </c>
      <c r="H58" s="33" t="s">
        <v>90</v>
      </c>
      <c r="I58" s="34">
        <v>10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26.25" thickBot="1" x14ac:dyDescent="0.3">
      <c r="A59" s="56" t="s">
        <v>85</v>
      </c>
      <c r="B59" s="13">
        <v>3</v>
      </c>
      <c r="C59" s="42" t="s">
        <v>141</v>
      </c>
      <c r="D59" s="42" t="s">
        <v>139</v>
      </c>
      <c r="E59" s="42" t="s">
        <v>129</v>
      </c>
      <c r="F59" s="42" t="s">
        <v>89</v>
      </c>
      <c r="G59" s="42" t="s">
        <v>85</v>
      </c>
      <c r="H59" s="43" t="s">
        <v>90</v>
      </c>
      <c r="I59" s="44">
        <v>10</v>
      </c>
      <c r="J59" s="60"/>
      <c r="K59" s="13">
        <v>1</v>
      </c>
      <c r="L59" s="45"/>
      <c r="M59" s="46"/>
      <c r="N59" s="47">
        <f>IF(M59&gt;0,ROUND(L59/M59,4),0)</f>
        <v>0</v>
      </c>
      <c r="O59" s="48"/>
      <c r="P59" s="49"/>
      <c r="Q59" s="47">
        <f>ROUND(ROUND(N59,4)*(1-O59),4)</f>
        <v>0</v>
      </c>
      <c r="R59" s="47">
        <f>ROUND(ROUND(Q59,4)*(1+P59),4)</f>
        <v>0</v>
      </c>
      <c r="S59" s="47">
        <f>ROUND($I59*Q59,4)</f>
        <v>0</v>
      </c>
      <c r="T59" s="47">
        <f>ROUND($I59*R59,4)</f>
        <v>0</v>
      </c>
      <c r="U59" s="50"/>
      <c r="V59" s="50"/>
      <c r="W59" s="50"/>
      <c r="X59" s="50"/>
      <c r="Y59" s="51"/>
    </row>
    <row r="60" spans="1:25" ht="13.5" thickBot="1" x14ac:dyDescent="0.3">
      <c r="R60" s="61" t="s">
        <v>94</v>
      </c>
      <c r="S60" s="62">
        <f>SUM(S57:S59)</f>
        <v>0</v>
      </c>
      <c r="T60" s="63">
        <f>SUM(T57:T59)</f>
        <v>0</v>
      </c>
    </row>
    <row r="62" spans="1:25" ht="13.5" thickBot="1" x14ac:dyDescent="0.3"/>
    <row r="63" spans="1:25" ht="13.5" thickBot="1" x14ac:dyDescent="0.3">
      <c r="A63" s="52" t="s">
        <v>55</v>
      </c>
      <c r="B63" s="57" t="s">
        <v>142</v>
      </c>
      <c r="C63" s="18" t="s">
        <v>143</v>
      </c>
      <c r="D63" s="18"/>
      <c r="E63" s="18"/>
      <c r="F63" s="18"/>
      <c r="G63" s="18"/>
      <c r="H63" s="18" t="s">
        <v>58</v>
      </c>
      <c r="I63" s="18"/>
      <c r="J63" s="8"/>
      <c r="K63" s="7"/>
      <c r="L63" s="18" t="s">
        <v>144</v>
      </c>
      <c r="M63" s="18"/>
      <c r="N63" s="18"/>
      <c r="O63" s="18"/>
      <c r="P63" s="18"/>
      <c r="Q63" s="18"/>
      <c r="R63" s="18"/>
      <c r="S63" s="18"/>
      <c r="T63" s="18"/>
      <c r="U63" s="18"/>
      <c r="V63" s="18"/>
      <c r="W63" s="18"/>
      <c r="X63" s="18"/>
      <c r="Y63" s="8"/>
    </row>
    <row r="64" spans="1:25" ht="51.75" thickBot="1" x14ac:dyDescent="0.3">
      <c r="A64" s="53" t="s">
        <v>60</v>
      </c>
      <c r="B64" s="19" t="s">
        <v>61</v>
      </c>
      <c r="C64" s="20" t="s">
        <v>62</v>
      </c>
      <c r="D64" s="20" t="s">
        <v>63</v>
      </c>
      <c r="E64" s="20" t="s">
        <v>64</v>
      </c>
      <c r="F64" s="20" t="s">
        <v>65</v>
      </c>
      <c r="G64" s="20" t="s">
        <v>66</v>
      </c>
      <c r="H64" s="20" t="s">
        <v>67</v>
      </c>
      <c r="I64" s="20" t="s">
        <v>68</v>
      </c>
      <c r="J64" s="21" t="s">
        <v>69</v>
      </c>
      <c r="K64" s="19" t="s">
        <v>70</v>
      </c>
      <c r="L64" s="20" t="s">
        <v>71</v>
      </c>
      <c r="M64" s="20" t="s">
        <v>72</v>
      </c>
      <c r="N64" s="20" t="s">
        <v>73</v>
      </c>
      <c r="O64" s="20" t="s">
        <v>74</v>
      </c>
      <c r="P64" s="20" t="s">
        <v>75</v>
      </c>
      <c r="Q64" s="20" t="s">
        <v>76</v>
      </c>
      <c r="R64" s="20" t="s">
        <v>77</v>
      </c>
      <c r="S64" s="20" t="s">
        <v>78</v>
      </c>
      <c r="T64" s="20" t="s">
        <v>79</v>
      </c>
      <c r="U64" s="20" t="s">
        <v>80</v>
      </c>
      <c r="V64" s="20" t="s">
        <v>81</v>
      </c>
      <c r="W64" s="20" t="s">
        <v>82</v>
      </c>
      <c r="X64" s="20" t="s">
        <v>83</v>
      </c>
      <c r="Y64" s="21" t="s">
        <v>84</v>
      </c>
    </row>
    <row r="65" spans="1:25" ht="76.5" x14ac:dyDescent="0.25">
      <c r="A65" s="54" t="s">
        <v>85</v>
      </c>
      <c r="B65" s="9">
        <v>1</v>
      </c>
      <c r="C65" s="22" t="s">
        <v>145</v>
      </c>
      <c r="D65" s="22" t="s">
        <v>146</v>
      </c>
      <c r="E65" s="22" t="s">
        <v>147</v>
      </c>
      <c r="F65" s="22" t="s">
        <v>148</v>
      </c>
      <c r="G65" s="22" t="s">
        <v>85</v>
      </c>
      <c r="H65" s="23" t="s">
        <v>90</v>
      </c>
      <c r="I65" s="24">
        <v>100</v>
      </c>
      <c r="J65" s="58"/>
      <c r="K65" s="9">
        <v>1</v>
      </c>
      <c r="L65" s="25"/>
      <c r="M65" s="26"/>
      <c r="N65" s="27">
        <f>IF(M65&gt;0,ROUND(L65/M65,4),0)</f>
        <v>0</v>
      </c>
      <c r="O65" s="28"/>
      <c r="P65" s="29"/>
      <c r="Q65" s="27">
        <f>ROUND(ROUND(N65,4)*(1-O65),4)</f>
        <v>0</v>
      </c>
      <c r="R65" s="27">
        <f>ROUND(ROUND(Q65,4)*(1+P65),4)</f>
        <v>0</v>
      </c>
      <c r="S65" s="27">
        <f>ROUND($I65*Q65,4)</f>
        <v>0</v>
      </c>
      <c r="T65" s="27">
        <f>ROUND($I65*R65,4)</f>
        <v>0</v>
      </c>
      <c r="U65" s="30"/>
      <c r="V65" s="30"/>
      <c r="W65" s="30"/>
      <c r="X65" s="30"/>
      <c r="Y65" s="31"/>
    </row>
    <row r="66" spans="1:25" ht="76.5" x14ac:dyDescent="0.25">
      <c r="A66" s="55" t="s">
        <v>85</v>
      </c>
      <c r="B66" s="11">
        <v>2</v>
      </c>
      <c r="C66" s="32" t="s">
        <v>149</v>
      </c>
      <c r="D66" s="32" t="s">
        <v>146</v>
      </c>
      <c r="E66" s="32" t="s">
        <v>147</v>
      </c>
      <c r="F66" s="32" t="s">
        <v>148</v>
      </c>
      <c r="G66" s="32" t="s">
        <v>85</v>
      </c>
      <c r="H66" s="33" t="s">
        <v>90</v>
      </c>
      <c r="I66" s="34">
        <v>350</v>
      </c>
      <c r="J66" s="59"/>
      <c r="K66" s="11">
        <v>1</v>
      </c>
      <c r="L66" s="35"/>
      <c r="M66" s="36"/>
      <c r="N66" s="37">
        <f>IF(M66&gt;0,ROUND(L66/M66,4),0)</f>
        <v>0</v>
      </c>
      <c r="O66" s="38"/>
      <c r="P66" s="39"/>
      <c r="Q66" s="37">
        <f>ROUND(ROUND(N66,4)*(1-O66),4)</f>
        <v>0</v>
      </c>
      <c r="R66" s="37">
        <f>ROUND(ROUND(Q66,4)*(1+P66),4)</f>
        <v>0</v>
      </c>
      <c r="S66" s="37">
        <f>ROUND($I66*Q66,4)</f>
        <v>0</v>
      </c>
      <c r="T66" s="37">
        <f>ROUND($I66*R66,4)</f>
        <v>0</v>
      </c>
      <c r="U66" s="40"/>
      <c r="V66" s="40"/>
      <c r="W66" s="40"/>
      <c r="X66" s="40"/>
      <c r="Y66" s="41"/>
    </row>
    <row r="67" spans="1:25" ht="77.25" thickBot="1" x14ac:dyDescent="0.3">
      <c r="A67" s="56" t="s">
        <v>85</v>
      </c>
      <c r="B67" s="13">
        <v>3</v>
      </c>
      <c r="C67" s="42" t="s">
        <v>150</v>
      </c>
      <c r="D67" s="42" t="s">
        <v>146</v>
      </c>
      <c r="E67" s="42" t="s">
        <v>147</v>
      </c>
      <c r="F67" s="42" t="s">
        <v>148</v>
      </c>
      <c r="G67" s="42" t="s">
        <v>85</v>
      </c>
      <c r="H67" s="43" t="s">
        <v>90</v>
      </c>
      <c r="I67" s="44">
        <v>70</v>
      </c>
      <c r="J67" s="60"/>
      <c r="K67" s="13">
        <v>1</v>
      </c>
      <c r="L67" s="45"/>
      <c r="M67" s="46"/>
      <c r="N67" s="47">
        <f>IF(M67&gt;0,ROUND(L67/M67,4),0)</f>
        <v>0</v>
      </c>
      <c r="O67" s="48"/>
      <c r="P67" s="49"/>
      <c r="Q67" s="47">
        <f>ROUND(ROUND(N67,4)*(1-O67),4)</f>
        <v>0</v>
      </c>
      <c r="R67" s="47">
        <f>ROUND(ROUND(Q67,4)*(1+P67),4)</f>
        <v>0</v>
      </c>
      <c r="S67" s="47">
        <f>ROUND($I67*Q67,4)</f>
        <v>0</v>
      </c>
      <c r="T67" s="47">
        <f>ROUND($I67*R67,4)</f>
        <v>0</v>
      </c>
      <c r="U67" s="50"/>
      <c r="V67" s="50"/>
      <c r="W67" s="50"/>
      <c r="X67" s="50"/>
      <c r="Y67" s="51"/>
    </row>
    <row r="68" spans="1:25" ht="13.5" thickBot="1" x14ac:dyDescent="0.3">
      <c r="R68" s="61" t="s">
        <v>94</v>
      </c>
      <c r="S68" s="62">
        <f>SUM(S65:S67)</f>
        <v>0</v>
      </c>
      <c r="T68" s="63">
        <f>SUM(T65:T67)</f>
        <v>0</v>
      </c>
    </row>
    <row r="70" spans="1:25" ht="13.5" thickBot="1" x14ac:dyDescent="0.3"/>
    <row r="71" spans="1:25" ht="13.5" thickBot="1" x14ac:dyDescent="0.3">
      <c r="A71" s="52" t="s">
        <v>55</v>
      </c>
      <c r="B71" s="57" t="s">
        <v>151</v>
      </c>
      <c r="C71" s="18" t="s">
        <v>152</v>
      </c>
      <c r="D71" s="18"/>
      <c r="E71" s="18"/>
      <c r="F71" s="18"/>
      <c r="G71" s="18"/>
      <c r="H71" s="18" t="s">
        <v>58</v>
      </c>
      <c r="I71" s="18"/>
      <c r="J71" s="8"/>
      <c r="K71" s="7"/>
      <c r="L71" s="18" t="s">
        <v>153</v>
      </c>
      <c r="M71" s="18"/>
      <c r="N71" s="18"/>
      <c r="O71" s="18"/>
      <c r="P71" s="18"/>
      <c r="Q71" s="18"/>
      <c r="R71" s="18"/>
      <c r="S71" s="18"/>
      <c r="T71" s="18"/>
      <c r="U71" s="18"/>
      <c r="V71" s="18"/>
      <c r="W71" s="18"/>
      <c r="X71" s="18"/>
      <c r="Y71" s="8"/>
    </row>
    <row r="72" spans="1:25" ht="51.75" thickBot="1" x14ac:dyDescent="0.3">
      <c r="A72" s="53" t="s">
        <v>60</v>
      </c>
      <c r="B72" s="19" t="s">
        <v>61</v>
      </c>
      <c r="C72" s="20" t="s">
        <v>62</v>
      </c>
      <c r="D72" s="20" t="s">
        <v>63</v>
      </c>
      <c r="E72" s="20" t="s">
        <v>64</v>
      </c>
      <c r="F72" s="20" t="s">
        <v>65</v>
      </c>
      <c r="G72" s="20" t="s">
        <v>66</v>
      </c>
      <c r="H72" s="20" t="s">
        <v>67</v>
      </c>
      <c r="I72" s="20" t="s">
        <v>68</v>
      </c>
      <c r="J72" s="21" t="s">
        <v>69</v>
      </c>
      <c r="K72" s="19" t="s">
        <v>70</v>
      </c>
      <c r="L72" s="20" t="s">
        <v>71</v>
      </c>
      <c r="M72" s="20" t="s">
        <v>72</v>
      </c>
      <c r="N72" s="20" t="s">
        <v>73</v>
      </c>
      <c r="O72" s="20" t="s">
        <v>74</v>
      </c>
      <c r="P72" s="20" t="s">
        <v>75</v>
      </c>
      <c r="Q72" s="20" t="s">
        <v>76</v>
      </c>
      <c r="R72" s="20" t="s">
        <v>77</v>
      </c>
      <c r="S72" s="20" t="s">
        <v>78</v>
      </c>
      <c r="T72" s="20" t="s">
        <v>79</v>
      </c>
      <c r="U72" s="20" t="s">
        <v>80</v>
      </c>
      <c r="V72" s="20" t="s">
        <v>81</v>
      </c>
      <c r="W72" s="20" t="s">
        <v>82</v>
      </c>
      <c r="X72" s="20" t="s">
        <v>83</v>
      </c>
      <c r="Y72" s="21" t="s">
        <v>84</v>
      </c>
    </row>
    <row r="73" spans="1:25" ht="25.5" x14ac:dyDescent="0.25">
      <c r="A73" s="54" t="s">
        <v>85</v>
      </c>
      <c r="B73" s="9">
        <v>1</v>
      </c>
      <c r="C73" s="22" t="s">
        <v>154</v>
      </c>
      <c r="D73" s="22" t="s">
        <v>155</v>
      </c>
      <c r="E73" s="22" t="s">
        <v>156</v>
      </c>
      <c r="F73" s="22" t="s">
        <v>89</v>
      </c>
      <c r="G73" s="22" t="s">
        <v>85</v>
      </c>
      <c r="H73" s="23" t="s">
        <v>90</v>
      </c>
      <c r="I73" s="24">
        <v>80</v>
      </c>
      <c r="J73" s="58"/>
      <c r="K73" s="9">
        <v>1</v>
      </c>
      <c r="L73" s="25"/>
      <c r="M73" s="26"/>
      <c r="N73" s="27">
        <f>IF(M73&gt;0,ROUND(L73/M73,4),0)</f>
        <v>0</v>
      </c>
      <c r="O73" s="28"/>
      <c r="P73" s="29"/>
      <c r="Q73" s="27">
        <f>ROUND(ROUND(N73,4)*(1-O73),4)</f>
        <v>0</v>
      </c>
      <c r="R73" s="27">
        <f>ROUND(ROUND(Q73,4)*(1+P73),4)</f>
        <v>0</v>
      </c>
      <c r="S73" s="27">
        <f>ROUND($I73*Q73,4)</f>
        <v>0</v>
      </c>
      <c r="T73" s="27">
        <f>ROUND($I73*R73,4)</f>
        <v>0</v>
      </c>
      <c r="U73" s="30"/>
      <c r="V73" s="30"/>
      <c r="W73" s="30"/>
      <c r="X73" s="30"/>
      <c r="Y73" s="31"/>
    </row>
    <row r="74" spans="1:25" ht="25.5" x14ac:dyDescent="0.25">
      <c r="A74" s="55" t="s">
        <v>85</v>
      </c>
      <c r="B74" s="11">
        <v>2</v>
      </c>
      <c r="C74" s="32" t="s">
        <v>157</v>
      </c>
      <c r="D74" s="32" t="s">
        <v>155</v>
      </c>
      <c r="E74" s="32" t="s">
        <v>156</v>
      </c>
      <c r="F74" s="32" t="s">
        <v>89</v>
      </c>
      <c r="G74" s="32" t="s">
        <v>85</v>
      </c>
      <c r="H74" s="33" t="s">
        <v>90</v>
      </c>
      <c r="I74" s="34">
        <v>141</v>
      </c>
      <c r="J74" s="59"/>
      <c r="K74" s="11">
        <v>1</v>
      </c>
      <c r="L74" s="35"/>
      <c r="M74" s="36"/>
      <c r="N74" s="37">
        <f>IF(M74&gt;0,ROUND(L74/M74,4),0)</f>
        <v>0</v>
      </c>
      <c r="O74" s="38"/>
      <c r="P74" s="39"/>
      <c r="Q74" s="37">
        <f>ROUND(ROUND(N74,4)*(1-O74),4)</f>
        <v>0</v>
      </c>
      <c r="R74" s="37">
        <f>ROUND(ROUND(Q74,4)*(1+P74),4)</f>
        <v>0</v>
      </c>
      <c r="S74" s="37">
        <f>ROUND($I74*Q74,4)</f>
        <v>0</v>
      </c>
      <c r="T74" s="37">
        <f>ROUND($I74*R74,4)</f>
        <v>0</v>
      </c>
      <c r="U74" s="40"/>
      <c r="V74" s="40"/>
      <c r="W74" s="40"/>
      <c r="X74" s="40"/>
      <c r="Y74" s="41"/>
    </row>
    <row r="75" spans="1:25" ht="25.5" x14ac:dyDescent="0.25">
      <c r="A75" s="55" t="s">
        <v>85</v>
      </c>
      <c r="B75" s="11">
        <v>3</v>
      </c>
      <c r="C75" s="32" t="s">
        <v>158</v>
      </c>
      <c r="D75" s="32" t="s">
        <v>155</v>
      </c>
      <c r="E75" s="32" t="s">
        <v>156</v>
      </c>
      <c r="F75" s="32" t="s">
        <v>89</v>
      </c>
      <c r="G75" s="32" t="s">
        <v>85</v>
      </c>
      <c r="H75" s="33" t="s">
        <v>90</v>
      </c>
      <c r="I75" s="34">
        <v>90</v>
      </c>
      <c r="J75" s="59"/>
      <c r="K75" s="11">
        <v>1</v>
      </c>
      <c r="L75" s="35"/>
      <c r="M75" s="36"/>
      <c r="N75" s="37">
        <f>IF(M75&gt;0,ROUND(L75/M75,4),0)</f>
        <v>0</v>
      </c>
      <c r="O75" s="38"/>
      <c r="P75" s="39"/>
      <c r="Q75" s="37">
        <f>ROUND(ROUND(N75,4)*(1-O75),4)</f>
        <v>0</v>
      </c>
      <c r="R75" s="37">
        <f>ROUND(ROUND(Q75,4)*(1+P75),4)</f>
        <v>0</v>
      </c>
      <c r="S75" s="37">
        <f>ROUND($I75*Q75,4)</f>
        <v>0</v>
      </c>
      <c r="T75" s="37">
        <f>ROUND($I75*R75,4)</f>
        <v>0</v>
      </c>
      <c r="U75" s="40"/>
      <c r="V75" s="40"/>
      <c r="W75" s="40"/>
      <c r="X75" s="40"/>
      <c r="Y75" s="41"/>
    </row>
    <row r="76" spans="1:25" ht="26.25" thickBot="1" x14ac:dyDescent="0.3">
      <c r="A76" s="56" t="s">
        <v>85</v>
      </c>
      <c r="B76" s="13">
        <v>4</v>
      </c>
      <c r="C76" s="42" t="s">
        <v>159</v>
      </c>
      <c r="D76" s="42" t="s">
        <v>155</v>
      </c>
      <c r="E76" s="42" t="s">
        <v>156</v>
      </c>
      <c r="F76" s="42" t="s">
        <v>89</v>
      </c>
      <c r="G76" s="42" t="s">
        <v>85</v>
      </c>
      <c r="H76" s="43" t="s">
        <v>90</v>
      </c>
      <c r="I76" s="44">
        <v>10</v>
      </c>
      <c r="J76" s="60"/>
      <c r="K76" s="13">
        <v>1</v>
      </c>
      <c r="L76" s="45"/>
      <c r="M76" s="46"/>
      <c r="N76" s="47">
        <f>IF(M76&gt;0,ROUND(L76/M76,4),0)</f>
        <v>0</v>
      </c>
      <c r="O76" s="48"/>
      <c r="P76" s="49"/>
      <c r="Q76" s="47">
        <f>ROUND(ROUND(N76,4)*(1-O76),4)</f>
        <v>0</v>
      </c>
      <c r="R76" s="47">
        <f>ROUND(ROUND(Q76,4)*(1+P76),4)</f>
        <v>0</v>
      </c>
      <c r="S76" s="47">
        <f>ROUND($I76*Q76,4)</f>
        <v>0</v>
      </c>
      <c r="T76" s="47">
        <f>ROUND($I76*R76,4)</f>
        <v>0</v>
      </c>
      <c r="U76" s="50"/>
      <c r="V76" s="50"/>
      <c r="W76" s="50"/>
      <c r="X76" s="50"/>
      <c r="Y76" s="51"/>
    </row>
    <row r="77" spans="1:25" ht="13.5" thickBot="1" x14ac:dyDescent="0.3">
      <c r="R77" s="61" t="s">
        <v>94</v>
      </c>
      <c r="S77" s="62">
        <f>SUM(S73:S76)</f>
        <v>0</v>
      </c>
      <c r="T77" s="63">
        <f>SUM(T73:T76)</f>
        <v>0</v>
      </c>
    </row>
    <row r="79" spans="1:25" ht="13.5" thickBot="1" x14ac:dyDescent="0.3"/>
    <row r="80" spans="1:25" ht="13.5" thickBot="1" x14ac:dyDescent="0.3">
      <c r="A80" s="52" t="s">
        <v>55</v>
      </c>
      <c r="B80" s="57" t="s">
        <v>160</v>
      </c>
      <c r="C80" s="18" t="s">
        <v>161</v>
      </c>
      <c r="D80" s="18"/>
      <c r="E80" s="18"/>
      <c r="F80" s="18"/>
      <c r="G80" s="18"/>
      <c r="H80" s="18" t="s">
        <v>58</v>
      </c>
      <c r="I80" s="18"/>
      <c r="J80" s="8"/>
      <c r="K80" s="7"/>
      <c r="L80" s="18" t="s">
        <v>162</v>
      </c>
      <c r="M80" s="18"/>
      <c r="N80" s="18"/>
      <c r="O80" s="18"/>
      <c r="P80" s="18"/>
      <c r="Q80" s="18"/>
      <c r="R80" s="18"/>
      <c r="S80" s="18"/>
      <c r="T80" s="18"/>
      <c r="U80" s="18"/>
      <c r="V80" s="18"/>
      <c r="W80" s="18"/>
      <c r="X80" s="18"/>
      <c r="Y80" s="8"/>
    </row>
    <row r="81" spans="1:25" ht="51.75" thickBot="1" x14ac:dyDescent="0.3">
      <c r="A81" s="53" t="s">
        <v>60</v>
      </c>
      <c r="B81" s="19" t="s">
        <v>61</v>
      </c>
      <c r="C81" s="20" t="s">
        <v>62</v>
      </c>
      <c r="D81" s="20" t="s">
        <v>63</v>
      </c>
      <c r="E81" s="20" t="s">
        <v>64</v>
      </c>
      <c r="F81" s="20" t="s">
        <v>65</v>
      </c>
      <c r="G81" s="20" t="s">
        <v>66</v>
      </c>
      <c r="H81" s="20" t="s">
        <v>67</v>
      </c>
      <c r="I81" s="20" t="s">
        <v>68</v>
      </c>
      <c r="J81" s="21" t="s">
        <v>69</v>
      </c>
      <c r="K81" s="19" t="s">
        <v>70</v>
      </c>
      <c r="L81" s="20" t="s">
        <v>71</v>
      </c>
      <c r="M81" s="20" t="s">
        <v>72</v>
      </c>
      <c r="N81" s="20" t="s">
        <v>73</v>
      </c>
      <c r="O81" s="20" t="s">
        <v>74</v>
      </c>
      <c r="P81" s="20" t="s">
        <v>75</v>
      </c>
      <c r="Q81" s="20" t="s">
        <v>76</v>
      </c>
      <c r="R81" s="20" t="s">
        <v>77</v>
      </c>
      <c r="S81" s="20" t="s">
        <v>78</v>
      </c>
      <c r="T81" s="20" t="s">
        <v>79</v>
      </c>
      <c r="U81" s="20" t="s">
        <v>80</v>
      </c>
      <c r="V81" s="20" t="s">
        <v>81</v>
      </c>
      <c r="W81" s="20" t="s">
        <v>82</v>
      </c>
      <c r="X81" s="20" t="s">
        <v>83</v>
      </c>
      <c r="Y81" s="21" t="s">
        <v>84</v>
      </c>
    </row>
    <row r="82" spans="1:25" ht="51" x14ac:dyDescent="0.25">
      <c r="A82" s="54" t="s">
        <v>85</v>
      </c>
      <c r="B82" s="9">
        <v>1</v>
      </c>
      <c r="C82" s="22" t="s">
        <v>163</v>
      </c>
      <c r="D82" s="22" t="s">
        <v>164</v>
      </c>
      <c r="E82" s="22" t="s">
        <v>165</v>
      </c>
      <c r="F82" s="22" t="s">
        <v>89</v>
      </c>
      <c r="G82" s="22" t="s">
        <v>85</v>
      </c>
      <c r="H82" s="23" t="s">
        <v>90</v>
      </c>
      <c r="I82" s="24">
        <v>150</v>
      </c>
      <c r="J82" s="58"/>
      <c r="K82" s="9">
        <v>1</v>
      </c>
      <c r="L82" s="25"/>
      <c r="M82" s="26"/>
      <c r="N82" s="27">
        <f>IF(M82&gt;0,ROUND(L82/M82,4),0)</f>
        <v>0</v>
      </c>
      <c r="O82" s="28"/>
      <c r="P82" s="29"/>
      <c r="Q82" s="27">
        <f>ROUND(ROUND(N82,4)*(1-O82),4)</f>
        <v>0</v>
      </c>
      <c r="R82" s="27">
        <f>ROUND(ROUND(Q82,4)*(1+P82),4)</f>
        <v>0</v>
      </c>
      <c r="S82" s="27">
        <f>ROUND($I82*Q82,4)</f>
        <v>0</v>
      </c>
      <c r="T82" s="27">
        <f>ROUND($I82*R82,4)</f>
        <v>0</v>
      </c>
      <c r="U82" s="30"/>
      <c r="V82" s="30"/>
      <c r="W82" s="30"/>
      <c r="X82" s="30"/>
      <c r="Y82" s="31"/>
    </row>
    <row r="83" spans="1:25" ht="51" x14ac:dyDescent="0.25">
      <c r="A83" s="55" t="s">
        <v>85</v>
      </c>
      <c r="B83" s="11">
        <v>2</v>
      </c>
      <c r="C83" s="32" t="s">
        <v>166</v>
      </c>
      <c r="D83" s="32" t="s">
        <v>164</v>
      </c>
      <c r="E83" s="32" t="s">
        <v>165</v>
      </c>
      <c r="F83" s="32" t="s">
        <v>89</v>
      </c>
      <c r="G83" s="32" t="s">
        <v>85</v>
      </c>
      <c r="H83" s="33" t="s">
        <v>90</v>
      </c>
      <c r="I83" s="34">
        <v>135</v>
      </c>
      <c r="J83" s="59"/>
      <c r="K83" s="11">
        <v>1</v>
      </c>
      <c r="L83" s="35"/>
      <c r="M83" s="36"/>
      <c r="N83" s="37">
        <f>IF(M83&gt;0,ROUND(L83/M83,4),0)</f>
        <v>0</v>
      </c>
      <c r="O83" s="38"/>
      <c r="P83" s="39"/>
      <c r="Q83" s="37">
        <f>ROUND(ROUND(N83,4)*(1-O83),4)</f>
        <v>0</v>
      </c>
      <c r="R83" s="37">
        <f>ROUND(ROUND(Q83,4)*(1+P83),4)</f>
        <v>0</v>
      </c>
      <c r="S83" s="37">
        <f>ROUND($I83*Q83,4)</f>
        <v>0</v>
      </c>
      <c r="T83" s="37">
        <f>ROUND($I83*R83,4)</f>
        <v>0</v>
      </c>
      <c r="U83" s="40"/>
      <c r="V83" s="40"/>
      <c r="W83" s="40"/>
      <c r="X83" s="40"/>
      <c r="Y83" s="41"/>
    </row>
    <row r="84" spans="1:25" ht="51.75" thickBot="1" x14ac:dyDescent="0.3">
      <c r="A84" s="56" t="s">
        <v>85</v>
      </c>
      <c r="B84" s="13">
        <v>3</v>
      </c>
      <c r="C84" s="42" t="s">
        <v>167</v>
      </c>
      <c r="D84" s="42" t="s">
        <v>164</v>
      </c>
      <c r="E84" s="42" t="s">
        <v>165</v>
      </c>
      <c r="F84" s="42" t="s">
        <v>89</v>
      </c>
      <c r="G84" s="42" t="s">
        <v>85</v>
      </c>
      <c r="H84" s="43" t="s">
        <v>90</v>
      </c>
      <c r="I84" s="44">
        <v>10</v>
      </c>
      <c r="J84" s="60"/>
      <c r="K84" s="13">
        <v>1</v>
      </c>
      <c r="L84" s="45"/>
      <c r="M84" s="46"/>
      <c r="N84" s="47">
        <f>IF(M84&gt;0,ROUND(L84/M84,4),0)</f>
        <v>0</v>
      </c>
      <c r="O84" s="48"/>
      <c r="P84" s="49"/>
      <c r="Q84" s="47">
        <f>ROUND(ROUND(N84,4)*(1-O84),4)</f>
        <v>0</v>
      </c>
      <c r="R84" s="47">
        <f>ROUND(ROUND(Q84,4)*(1+P84),4)</f>
        <v>0</v>
      </c>
      <c r="S84" s="47">
        <f>ROUND($I84*Q84,4)</f>
        <v>0</v>
      </c>
      <c r="T84" s="47">
        <f>ROUND($I84*R84,4)</f>
        <v>0</v>
      </c>
      <c r="U84" s="50"/>
      <c r="V84" s="50"/>
      <c r="W84" s="50"/>
      <c r="X84" s="50"/>
      <c r="Y84" s="51"/>
    </row>
    <row r="85" spans="1:25" ht="13.5" thickBot="1" x14ac:dyDescent="0.3">
      <c r="R85" s="61" t="s">
        <v>94</v>
      </c>
      <c r="S85" s="62">
        <f>SUM(S82:S84)</f>
        <v>0</v>
      </c>
      <c r="T85" s="63">
        <f>SUM(T82:T84)</f>
        <v>0</v>
      </c>
    </row>
    <row r="87" spans="1:25" ht="13.5" thickBot="1" x14ac:dyDescent="0.3"/>
    <row r="88" spans="1:25" ht="13.5" thickBot="1" x14ac:dyDescent="0.3">
      <c r="A88" s="52" t="s">
        <v>55</v>
      </c>
      <c r="B88" s="57" t="s">
        <v>168</v>
      </c>
      <c r="C88" s="18" t="s">
        <v>169</v>
      </c>
      <c r="D88" s="18"/>
      <c r="E88" s="18"/>
      <c r="F88" s="18"/>
      <c r="G88" s="18"/>
      <c r="H88" s="18" t="s">
        <v>58</v>
      </c>
      <c r="I88" s="18"/>
      <c r="J88" s="8"/>
      <c r="K88" s="7"/>
      <c r="L88" s="18" t="s">
        <v>170</v>
      </c>
      <c r="M88" s="18"/>
      <c r="N88" s="18"/>
      <c r="O88" s="18"/>
      <c r="P88" s="18"/>
      <c r="Q88" s="18"/>
      <c r="R88" s="18"/>
      <c r="S88" s="18"/>
      <c r="T88" s="18"/>
      <c r="U88" s="18"/>
      <c r="V88" s="18"/>
      <c r="W88" s="18"/>
      <c r="X88" s="18"/>
      <c r="Y88" s="8"/>
    </row>
    <row r="89" spans="1:25" ht="51.75" thickBot="1" x14ac:dyDescent="0.3">
      <c r="A89" s="53" t="s">
        <v>60</v>
      </c>
      <c r="B89" s="19" t="s">
        <v>61</v>
      </c>
      <c r="C89" s="20" t="s">
        <v>62</v>
      </c>
      <c r="D89" s="20" t="s">
        <v>63</v>
      </c>
      <c r="E89" s="20" t="s">
        <v>64</v>
      </c>
      <c r="F89" s="20" t="s">
        <v>65</v>
      </c>
      <c r="G89" s="20" t="s">
        <v>66</v>
      </c>
      <c r="H89" s="20" t="s">
        <v>67</v>
      </c>
      <c r="I89" s="20" t="s">
        <v>68</v>
      </c>
      <c r="J89" s="21" t="s">
        <v>69</v>
      </c>
      <c r="K89" s="19" t="s">
        <v>70</v>
      </c>
      <c r="L89" s="20" t="s">
        <v>71</v>
      </c>
      <c r="M89" s="20" t="s">
        <v>72</v>
      </c>
      <c r="N89" s="20" t="s">
        <v>73</v>
      </c>
      <c r="O89" s="20" t="s">
        <v>74</v>
      </c>
      <c r="P89" s="20" t="s">
        <v>75</v>
      </c>
      <c r="Q89" s="20" t="s">
        <v>76</v>
      </c>
      <c r="R89" s="20" t="s">
        <v>77</v>
      </c>
      <c r="S89" s="20" t="s">
        <v>78</v>
      </c>
      <c r="T89" s="20" t="s">
        <v>79</v>
      </c>
      <c r="U89" s="20" t="s">
        <v>80</v>
      </c>
      <c r="V89" s="20" t="s">
        <v>81</v>
      </c>
      <c r="W89" s="20" t="s">
        <v>82</v>
      </c>
      <c r="X89" s="20" t="s">
        <v>83</v>
      </c>
      <c r="Y89" s="21" t="s">
        <v>84</v>
      </c>
    </row>
    <row r="90" spans="1:25" ht="25.5" x14ac:dyDescent="0.25">
      <c r="A90" s="54" t="s">
        <v>85</v>
      </c>
      <c r="B90" s="9">
        <v>1</v>
      </c>
      <c r="C90" s="22" t="s">
        <v>171</v>
      </c>
      <c r="D90" s="22" t="s">
        <v>172</v>
      </c>
      <c r="E90" s="22" t="s">
        <v>173</v>
      </c>
      <c r="F90" s="22" t="s">
        <v>88</v>
      </c>
      <c r="G90" s="22" t="s">
        <v>174</v>
      </c>
      <c r="H90" s="23" t="s">
        <v>90</v>
      </c>
      <c r="I90" s="24">
        <v>60</v>
      </c>
      <c r="J90" s="58"/>
      <c r="K90" s="9">
        <v>1</v>
      </c>
      <c r="L90" s="25"/>
      <c r="M90" s="26"/>
      <c r="N90" s="27">
        <f>IF(M90&gt;0,ROUND(L90/M90,4),0)</f>
        <v>0</v>
      </c>
      <c r="O90" s="28"/>
      <c r="P90" s="29"/>
      <c r="Q90" s="27">
        <f>ROUND(ROUND(N90,4)*(1-O90),4)</f>
        <v>0</v>
      </c>
      <c r="R90" s="27">
        <f>ROUND(ROUND(Q90,4)*(1+P90),4)</f>
        <v>0</v>
      </c>
      <c r="S90" s="27">
        <f>ROUND($I90*Q90,4)</f>
        <v>0</v>
      </c>
      <c r="T90" s="27">
        <f>ROUND($I90*R90,4)</f>
        <v>0</v>
      </c>
      <c r="U90" s="30"/>
      <c r="V90" s="30"/>
      <c r="W90" s="30"/>
      <c r="X90" s="30"/>
      <c r="Y90" s="31"/>
    </row>
    <row r="91" spans="1:25" ht="26.25" thickBot="1" x14ac:dyDescent="0.3">
      <c r="A91" s="56" t="s">
        <v>85</v>
      </c>
      <c r="B91" s="13">
        <v>2</v>
      </c>
      <c r="C91" s="42" t="s">
        <v>175</v>
      </c>
      <c r="D91" s="42" t="s">
        <v>172</v>
      </c>
      <c r="E91" s="42" t="s">
        <v>173</v>
      </c>
      <c r="F91" s="42" t="s">
        <v>88</v>
      </c>
      <c r="G91" s="42" t="s">
        <v>176</v>
      </c>
      <c r="H91" s="43" t="s">
        <v>90</v>
      </c>
      <c r="I91" s="44">
        <v>20</v>
      </c>
      <c r="J91" s="60"/>
      <c r="K91" s="13">
        <v>1</v>
      </c>
      <c r="L91" s="45"/>
      <c r="M91" s="46"/>
      <c r="N91" s="47">
        <f>IF(M91&gt;0,ROUND(L91/M91,4),0)</f>
        <v>0</v>
      </c>
      <c r="O91" s="48"/>
      <c r="P91" s="49"/>
      <c r="Q91" s="47">
        <f>ROUND(ROUND(N91,4)*(1-O91),4)</f>
        <v>0</v>
      </c>
      <c r="R91" s="47">
        <f>ROUND(ROUND(Q91,4)*(1+P91),4)</f>
        <v>0</v>
      </c>
      <c r="S91" s="47">
        <f>ROUND($I91*Q91,4)</f>
        <v>0</v>
      </c>
      <c r="T91" s="47">
        <f>ROUND($I91*R91,4)</f>
        <v>0</v>
      </c>
      <c r="U91" s="50"/>
      <c r="V91" s="50"/>
      <c r="W91" s="50"/>
      <c r="X91" s="50"/>
      <c r="Y91" s="51"/>
    </row>
    <row r="92" spans="1:25" ht="13.5" thickBot="1" x14ac:dyDescent="0.3">
      <c r="R92" s="61" t="s">
        <v>94</v>
      </c>
      <c r="S92" s="62">
        <f>SUM(S90:S91)</f>
        <v>0</v>
      </c>
      <c r="T92" s="63">
        <f>SUM(T90:T91)</f>
        <v>0</v>
      </c>
    </row>
    <row r="94" spans="1:25" ht="13.5" thickBot="1" x14ac:dyDescent="0.3"/>
    <row r="95" spans="1:25" ht="13.5" thickBot="1" x14ac:dyDescent="0.3">
      <c r="A95" s="52" t="s">
        <v>55</v>
      </c>
      <c r="B95" s="57" t="s">
        <v>177</v>
      </c>
      <c r="C95" s="18" t="s">
        <v>178</v>
      </c>
      <c r="D95" s="18"/>
      <c r="E95" s="18"/>
      <c r="F95" s="18"/>
      <c r="G95" s="18"/>
      <c r="H95" s="18" t="s">
        <v>58</v>
      </c>
      <c r="I95" s="18"/>
      <c r="J95" s="8"/>
      <c r="K95" s="7"/>
      <c r="L95" s="18" t="s">
        <v>179</v>
      </c>
      <c r="M95" s="18"/>
      <c r="N95" s="18"/>
      <c r="O95" s="18"/>
      <c r="P95" s="18"/>
      <c r="Q95" s="18"/>
      <c r="R95" s="18"/>
      <c r="S95" s="18"/>
      <c r="T95" s="18"/>
      <c r="U95" s="18"/>
      <c r="V95" s="18"/>
      <c r="W95" s="18"/>
      <c r="X95" s="18"/>
      <c r="Y95" s="8"/>
    </row>
    <row r="96" spans="1:25" ht="51.75" thickBot="1" x14ac:dyDescent="0.3">
      <c r="A96" s="53" t="s">
        <v>60</v>
      </c>
      <c r="B96" s="19" t="s">
        <v>61</v>
      </c>
      <c r="C96" s="20" t="s">
        <v>62</v>
      </c>
      <c r="D96" s="20" t="s">
        <v>63</v>
      </c>
      <c r="E96" s="20" t="s">
        <v>64</v>
      </c>
      <c r="F96" s="20" t="s">
        <v>65</v>
      </c>
      <c r="G96" s="20" t="s">
        <v>66</v>
      </c>
      <c r="H96" s="20" t="s">
        <v>67</v>
      </c>
      <c r="I96" s="20" t="s">
        <v>68</v>
      </c>
      <c r="J96" s="21" t="s">
        <v>69</v>
      </c>
      <c r="K96" s="19" t="s">
        <v>70</v>
      </c>
      <c r="L96" s="20" t="s">
        <v>71</v>
      </c>
      <c r="M96" s="20" t="s">
        <v>72</v>
      </c>
      <c r="N96" s="20" t="s">
        <v>73</v>
      </c>
      <c r="O96" s="20" t="s">
        <v>74</v>
      </c>
      <c r="P96" s="20" t="s">
        <v>75</v>
      </c>
      <c r="Q96" s="20" t="s">
        <v>76</v>
      </c>
      <c r="R96" s="20" t="s">
        <v>77</v>
      </c>
      <c r="S96" s="20" t="s">
        <v>78</v>
      </c>
      <c r="T96" s="20" t="s">
        <v>79</v>
      </c>
      <c r="U96" s="20" t="s">
        <v>80</v>
      </c>
      <c r="V96" s="20" t="s">
        <v>81</v>
      </c>
      <c r="W96" s="20" t="s">
        <v>82</v>
      </c>
      <c r="X96" s="20" t="s">
        <v>83</v>
      </c>
      <c r="Y96" s="21" t="s">
        <v>84</v>
      </c>
    </row>
    <row r="97" spans="1:25" ht="51" x14ac:dyDescent="0.25">
      <c r="A97" s="54" t="s">
        <v>85</v>
      </c>
      <c r="B97" s="9">
        <v>1</v>
      </c>
      <c r="C97" s="22" t="s">
        <v>180</v>
      </c>
      <c r="D97" s="22" t="s">
        <v>181</v>
      </c>
      <c r="E97" s="22" t="s">
        <v>173</v>
      </c>
      <c r="F97" s="22" t="s">
        <v>182</v>
      </c>
      <c r="G97" s="22" t="s">
        <v>183</v>
      </c>
      <c r="H97" s="23" t="s">
        <v>90</v>
      </c>
      <c r="I97" s="24">
        <v>30</v>
      </c>
      <c r="J97" s="58"/>
      <c r="K97" s="9">
        <v>1</v>
      </c>
      <c r="L97" s="25"/>
      <c r="M97" s="26"/>
      <c r="N97" s="27">
        <f>IF(M97&gt;0,ROUND(L97/M97,4),0)</f>
        <v>0</v>
      </c>
      <c r="O97" s="28"/>
      <c r="P97" s="29"/>
      <c r="Q97" s="27">
        <f>ROUND(ROUND(N97,4)*(1-O97),4)</f>
        <v>0</v>
      </c>
      <c r="R97" s="27">
        <f>ROUND(ROUND(Q97,4)*(1+P97),4)</f>
        <v>0</v>
      </c>
      <c r="S97" s="27">
        <f>ROUND($I97*Q97,4)</f>
        <v>0</v>
      </c>
      <c r="T97" s="27">
        <f>ROUND($I97*R97,4)</f>
        <v>0</v>
      </c>
      <c r="U97" s="30"/>
      <c r="V97" s="30"/>
      <c r="W97" s="30"/>
      <c r="X97" s="30"/>
      <c r="Y97" s="31"/>
    </row>
    <row r="98" spans="1:25" ht="51" x14ac:dyDescent="0.25">
      <c r="A98" s="55" t="s">
        <v>85</v>
      </c>
      <c r="B98" s="11">
        <v>2</v>
      </c>
      <c r="C98" s="32" t="s">
        <v>184</v>
      </c>
      <c r="D98" s="32" t="s">
        <v>181</v>
      </c>
      <c r="E98" s="32" t="s">
        <v>173</v>
      </c>
      <c r="F98" s="32" t="s">
        <v>182</v>
      </c>
      <c r="G98" s="32" t="s">
        <v>185</v>
      </c>
      <c r="H98" s="33" t="s">
        <v>90</v>
      </c>
      <c r="I98" s="34">
        <v>20</v>
      </c>
      <c r="J98" s="59"/>
      <c r="K98" s="11">
        <v>1</v>
      </c>
      <c r="L98" s="35"/>
      <c r="M98" s="36"/>
      <c r="N98" s="37">
        <f>IF(M98&gt;0,ROUND(L98/M98,4),0)</f>
        <v>0</v>
      </c>
      <c r="O98" s="38"/>
      <c r="P98" s="39"/>
      <c r="Q98" s="37">
        <f>ROUND(ROUND(N98,4)*(1-O98),4)</f>
        <v>0</v>
      </c>
      <c r="R98" s="37">
        <f>ROUND(ROUND(Q98,4)*(1+P98),4)</f>
        <v>0</v>
      </c>
      <c r="S98" s="37">
        <f>ROUND($I98*Q98,4)</f>
        <v>0</v>
      </c>
      <c r="T98" s="37">
        <f>ROUND($I98*R98,4)</f>
        <v>0</v>
      </c>
      <c r="U98" s="40"/>
      <c r="V98" s="40"/>
      <c r="W98" s="40"/>
      <c r="X98" s="40"/>
      <c r="Y98" s="41"/>
    </row>
    <row r="99" spans="1:25" ht="51.75" thickBot="1" x14ac:dyDescent="0.3">
      <c r="A99" s="56" t="s">
        <v>85</v>
      </c>
      <c r="B99" s="13">
        <v>3</v>
      </c>
      <c r="C99" s="42" t="s">
        <v>186</v>
      </c>
      <c r="D99" s="42" t="s">
        <v>181</v>
      </c>
      <c r="E99" s="42" t="s">
        <v>173</v>
      </c>
      <c r="F99" s="42" t="s">
        <v>182</v>
      </c>
      <c r="G99" s="42" t="s">
        <v>187</v>
      </c>
      <c r="H99" s="43" t="s">
        <v>90</v>
      </c>
      <c r="I99" s="44">
        <v>30</v>
      </c>
      <c r="J99" s="60"/>
      <c r="K99" s="13">
        <v>1</v>
      </c>
      <c r="L99" s="45"/>
      <c r="M99" s="46"/>
      <c r="N99" s="47">
        <f>IF(M99&gt;0,ROUND(L99/M99,4),0)</f>
        <v>0</v>
      </c>
      <c r="O99" s="48"/>
      <c r="P99" s="49"/>
      <c r="Q99" s="47">
        <f>ROUND(ROUND(N99,4)*(1-O99),4)</f>
        <v>0</v>
      </c>
      <c r="R99" s="47">
        <f>ROUND(ROUND(Q99,4)*(1+P99),4)</f>
        <v>0</v>
      </c>
      <c r="S99" s="47">
        <f>ROUND($I99*Q99,4)</f>
        <v>0</v>
      </c>
      <c r="T99" s="47">
        <f>ROUND($I99*R99,4)</f>
        <v>0</v>
      </c>
      <c r="U99" s="50"/>
      <c r="V99" s="50"/>
      <c r="W99" s="50"/>
      <c r="X99" s="50"/>
      <c r="Y99" s="51"/>
    </row>
    <row r="100" spans="1:25" ht="13.5" thickBot="1" x14ac:dyDescent="0.3">
      <c r="R100" s="61" t="s">
        <v>94</v>
      </c>
      <c r="S100" s="62">
        <f>SUM(S97:S99)</f>
        <v>0</v>
      </c>
      <c r="T100" s="63">
        <f>SUM(T97:T99)</f>
        <v>0</v>
      </c>
    </row>
    <row r="102" spans="1:25" ht="13.5" thickBot="1" x14ac:dyDescent="0.3"/>
    <row r="103" spans="1:25" ht="13.5" thickBot="1" x14ac:dyDescent="0.3">
      <c r="A103" s="52" t="s">
        <v>55</v>
      </c>
      <c r="B103" s="57" t="s">
        <v>188</v>
      </c>
      <c r="C103" s="18" t="s">
        <v>189</v>
      </c>
      <c r="D103" s="18"/>
      <c r="E103" s="18"/>
      <c r="F103" s="18"/>
      <c r="G103" s="18"/>
      <c r="H103" s="18" t="s">
        <v>58</v>
      </c>
      <c r="I103" s="18"/>
      <c r="J103" s="8"/>
      <c r="K103" s="7"/>
      <c r="L103" s="18" t="s">
        <v>190</v>
      </c>
      <c r="M103" s="18"/>
      <c r="N103" s="18"/>
      <c r="O103" s="18"/>
      <c r="P103" s="18"/>
      <c r="Q103" s="18"/>
      <c r="R103" s="18"/>
      <c r="S103" s="18"/>
      <c r="T103" s="18"/>
      <c r="U103" s="18"/>
      <c r="V103" s="18"/>
      <c r="W103" s="18"/>
      <c r="X103" s="18"/>
      <c r="Y103" s="8"/>
    </row>
    <row r="104" spans="1:25" ht="51.75" thickBot="1" x14ac:dyDescent="0.3">
      <c r="A104" s="53" t="s">
        <v>60</v>
      </c>
      <c r="B104" s="19" t="s">
        <v>61</v>
      </c>
      <c r="C104" s="20" t="s">
        <v>62</v>
      </c>
      <c r="D104" s="20" t="s">
        <v>63</v>
      </c>
      <c r="E104" s="20" t="s">
        <v>64</v>
      </c>
      <c r="F104" s="20" t="s">
        <v>65</v>
      </c>
      <c r="G104" s="20" t="s">
        <v>66</v>
      </c>
      <c r="H104" s="20" t="s">
        <v>67</v>
      </c>
      <c r="I104" s="20" t="s">
        <v>68</v>
      </c>
      <c r="J104" s="21" t="s">
        <v>69</v>
      </c>
      <c r="K104" s="19" t="s">
        <v>70</v>
      </c>
      <c r="L104" s="20" t="s">
        <v>71</v>
      </c>
      <c r="M104" s="20" t="s">
        <v>72</v>
      </c>
      <c r="N104" s="20" t="s">
        <v>73</v>
      </c>
      <c r="O104" s="20" t="s">
        <v>74</v>
      </c>
      <c r="P104" s="20" t="s">
        <v>75</v>
      </c>
      <c r="Q104" s="20" t="s">
        <v>76</v>
      </c>
      <c r="R104" s="20" t="s">
        <v>77</v>
      </c>
      <c r="S104" s="20" t="s">
        <v>78</v>
      </c>
      <c r="T104" s="20" t="s">
        <v>79</v>
      </c>
      <c r="U104" s="20" t="s">
        <v>80</v>
      </c>
      <c r="V104" s="20" t="s">
        <v>81</v>
      </c>
      <c r="W104" s="20" t="s">
        <v>82</v>
      </c>
      <c r="X104" s="20" t="s">
        <v>83</v>
      </c>
      <c r="Y104" s="21" t="s">
        <v>84</v>
      </c>
    </row>
    <row r="105" spans="1:25" ht="25.5" x14ac:dyDescent="0.25">
      <c r="A105" s="54" t="s">
        <v>85</v>
      </c>
      <c r="B105" s="9">
        <v>1</v>
      </c>
      <c r="C105" s="22" t="s">
        <v>191</v>
      </c>
      <c r="D105" s="22" t="s">
        <v>192</v>
      </c>
      <c r="E105" s="22" t="s">
        <v>173</v>
      </c>
      <c r="F105" s="22" t="s">
        <v>88</v>
      </c>
      <c r="G105" s="22" t="s">
        <v>193</v>
      </c>
      <c r="H105" s="23" t="s">
        <v>90</v>
      </c>
      <c r="I105" s="24">
        <v>15</v>
      </c>
      <c r="J105" s="58"/>
      <c r="K105" s="9">
        <v>1</v>
      </c>
      <c r="L105" s="25"/>
      <c r="M105" s="26"/>
      <c r="N105" s="27">
        <f>IF(M105&gt;0,ROUND(L105/M105,4),0)</f>
        <v>0</v>
      </c>
      <c r="O105" s="28"/>
      <c r="P105" s="29"/>
      <c r="Q105" s="27">
        <f>ROUND(ROUND(N105,4)*(1-O105),4)</f>
        <v>0</v>
      </c>
      <c r="R105" s="27">
        <f>ROUND(ROUND(Q105,4)*(1+P105),4)</f>
        <v>0</v>
      </c>
      <c r="S105" s="27">
        <f>ROUND($I105*Q105,4)</f>
        <v>0</v>
      </c>
      <c r="T105" s="27">
        <f>ROUND($I105*R105,4)</f>
        <v>0</v>
      </c>
      <c r="U105" s="30"/>
      <c r="V105" s="30"/>
      <c r="W105" s="30"/>
      <c r="X105" s="30"/>
      <c r="Y105" s="31"/>
    </row>
    <row r="106" spans="1:25" ht="26.25" thickBot="1" x14ac:dyDescent="0.3">
      <c r="A106" s="56" t="s">
        <v>85</v>
      </c>
      <c r="B106" s="13">
        <v>2</v>
      </c>
      <c r="C106" s="42" t="s">
        <v>194</v>
      </c>
      <c r="D106" s="42" t="s">
        <v>192</v>
      </c>
      <c r="E106" s="42" t="s">
        <v>173</v>
      </c>
      <c r="F106" s="42" t="s">
        <v>88</v>
      </c>
      <c r="G106" s="42" t="s">
        <v>195</v>
      </c>
      <c r="H106" s="43" t="s">
        <v>90</v>
      </c>
      <c r="I106" s="44">
        <v>10</v>
      </c>
      <c r="J106" s="60"/>
      <c r="K106" s="13">
        <v>1</v>
      </c>
      <c r="L106" s="45"/>
      <c r="M106" s="46"/>
      <c r="N106" s="47">
        <f>IF(M106&gt;0,ROUND(L106/M106,4),0)</f>
        <v>0</v>
      </c>
      <c r="O106" s="48"/>
      <c r="P106" s="49"/>
      <c r="Q106" s="47">
        <f>ROUND(ROUND(N106,4)*(1-O106),4)</f>
        <v>0</v>
      </c>
      <c r="R106" s="47">
        <f>ROUND(ROUND(Q106,4)*(1+P106),4)</f>
        <v>0</v>
      </c>
      <c r="S106" s="47">
        <f>ROUND($I106*Q106,4)</f>
        <v>0</v>
      </c>
      <c r="T106" s="47">
        <f>ROUND($I106*R106,4)</f>
        <v>0</v>
      </c>
      <c r="U106" s="50"/>
      <c r="V106" s="50"/>
      <c r="W106" s="50"/>
      <c r="X106" s="50"/>
      <c r="Y106" s="51"/>
    </row>
    <row r="107" spans="1:25" ht="13.5" thickBot="1" x14ac:dyDescent="0.3">
      <c r="R107" s="61" t="s">
        <v>94</v>
      </c>
      <c r="S107" s="62">
        <f>SUM(S105:S106)</f>
        <v>0</v>
      </c>
      <c r="T107" s="63">
        <f>SUM(T105:T106)</f>
        <v>0</v>
      </c>
    </row>
    <row r="109" spans="1:25" ht="13.5" thickBot="1" x14ac:dyDescent="0.3"/>
    <row r="110" spans="1:25" ht="13.5" thickBot="1" x14ac:dyDescent="0.3">
      <c r="A110" s="52" t="s">
        <v>55</v>
      </c>
      <c r="B110" s="57" t="s">
        <v>196</v>
      </c>
      <c r="C110" s="18" t="s">
        <v>197</v>
      </c>
      <c r="D110" s="18"/>
      <c r="E110" s="18"/>
      <c r="F110" s="18"/>
      <c r="G110" s="18"/>
      <c r="H110" s="18" t="s">
        <v>58</v>
      </c>
      <c r="I110" s="18"/>
      <c r="J110" s="8"/>
      <c r="K110" s="7"/>
      <c r="L110" s="18" t="s">
        <v>198</v>
      </c>
      <c r="M110" s="18"/>
      <c r="N110" s="18"/>
      <c r="O110" s="18"/>
      <c r="P110" s="18"/>
      <c r="Q110" s="18"/>
      <c r="R110" s="18"/>
      <c r="S110" s="18"/>
      <c r="T110" s="18"/>
      <c r="U110" s="18"/>
      <c r="V110" s="18"/>
      <c r="W110" s="18"/>
      <c r="X110" s="18"/>
      <c r="Y110" s="8"/>
    </row>
    <row r="111" spans="1:25" ht="51.75" thickBot="1" x14ac:dyDescent="0.3">
      <c r="A111" s="53" t="s">
        <v>60</v>
      </c>
      <c r="B111" s="19" t="s">
        <v>61</v>
      </c>
      <c r="C111" s="20" t="s">
        <v>62</v>
      </c>
      <c r="D111" s="20" t="s">
        <v>63</v>
      </c>
      <c r="E111" s="20" t="s">
        <v>64</v>
      </c>
      <c r="F111" s="20" t="s">
        <v>65</v>
      </c>
      <c r="G111" s="20" t="s">
        <v>66</v>
      </c>
      <c r="H111" s="20" t="s">
        <v>67</v>
      </c>
      <c r="I111" s="20" t="s">
        <v>68</v>
      </c>
      <c r="J111" s="21" t="s">
        <v>69</v>
      </c>
      <c r="K111" s="19" t="s">
        <v>70</v>
      </c>
      <c r="L111" s="20" t="s">
        <v>71</v>
      </c>
      <c r="M111" s="20" t="s">
        <v>72</v>
      </c>
      <c r="N111" s="20" t="s">
        <v>73</v>
      </c>
      <c r="O111" s="20" t="s">
        <v>74</v>
      </c>
      <c r="P111" s="20" t="s">
        <v>75</v>
      </c>
      <c r="Q111" s="20" t="s">
        <v>76</v>
      </c>
      <c r="R111" s="20" t="s">
        <v>77</v>
      </c>
      <c r="S111" s="20" t="s">
        <v>78</v>
      </c>
      <c r="T111" s="20" t="s">
        <v>79</v>
      </c>
      <c r="U111" s="20" t="s">
        <v>80</v>
      </c>
      <c r="V111" s="20" t="s">
        <v>81</v>
      </c>
      <c r="W111" s="20" t="s">
        <v>82</v>
      </c>
      <c r="X111" s="20" t="s">
        <v>83</v>
      </c>
      <c r="Y111" s="21" t="s">
        <v>84</v>
      </c>
    </row>
    <row r="112" spans="1:25" ht="25.5" x14ac:dyDescent="0.25">
      <c r="A112" s="54" t="s">
        <v>85</v>
      </c>
      <c r="B112" s="9">
        <v>1</v>
      </c>
      <c r="C112" s="22" t="s">
        <v>199</v>
      </c>
      <c r="D112" s="22" t="s">
        <v>200</v>
      </c>
      <c r="E112" s="22" t="s">
        <v>85</v>
      </c>
      <c r="F112" s="22" t="s">
        <v>89</v>
      </c>
      <c r="G112" s="22" t="s">
        <v>85</v>
      </c>
      <c r="H112" s="23" t="s">
        <v>90</v>
      </c>
      <c r="I112" s="24">
        <v>20</v>
      </c>
      <c r="J112" s="58"/>
      <c r="K112" s="9">
        <v>1</v>
      </c>
      <c r="L112" s="25"/>
      <c r="M112" s="26"/>
      <c r="N112" s="27">
        <f>IF(M112&gt;0,ROUND(L112/M112,4),0)</f>
        <v>0</v>
      </c>
      <c r="O112" s="28"/>
      <c r="P112" s="29"/>
      <c r="Q112" s="27">
        <f>ROUND(ROUND(N112,4)*(1-O112),4)</f>
        <v>0</v>
      </c>
      <c r="R112" s="27">
        <f>ROUND(ROUND(Q112,4)*(1+P112),4)</f>
        <v>0</v>
      </c>
      <c r="S112" s="27">
        <f>ROUND($I112*Q112,4)</f>
        <v>0</v>
      </c>
      <c r="T112" s="27">
        <f>ROUND($I112*R112,4)</f>
        <v>0</v>
      </c>
      <c r="U112" s="30"/>
      <c r="V112" s="30"/>
      <c r="W112" s="30"/>
      <c r="X112" s="30"/>
      <c r="Y112" s="31"/>
    </row>
    <row r="113" spans="1:25" ht="25.5" x14ac:dyDescent="0.25">
      <c r="A113" s="55" t="s">
        <v>85</v>
      </c>
      <c r="B113" s="11">
        <v>2</v>
      </c>
      <c r="C113" s="32" t="s">
        <v>201</v>
      </c>
      <c r="D113" s="32" t="s">
        <v>200</v>
      </c>
      <c r="E113" s="32" t="s">
        <v>85</v>
      </c>
      <c r="F113" s="32" t="s">
        <v>89</v>
      </c>
      <c r="G113" s="32" t="s">
        <v>85</v>
      </c>
      <c r="H113" s="33" t="s">
        <v>90</v>
      </c>
      <c r="I113" s="34">
        <v>10</v>
      </c>
      <c r="J113" s="59"/>
      <c r="K113" s="11">
        <v>1</v>
      </c>
      <c r="L113" s="35"/>
      <c r="M113" s="36"/>
      <c r="N113" s="37">
        <f>IF(M113&gt;0,ROUND(L113/M113,4),0)</f>
        <v>0</v>
      </c>
      <c r="O113" s="38"/>
      <c r="P113" s="39"/>
      <c r="Q113" s="37">
        <f>ROUND(ROUND(N113,4)*(1-O113),4)</f>
        <v>0</v>
      </c>
      <c r="R113" s="37">
        <f>ROUND(ROUND(Q113,4)*(1+P113),4)</f>
        <v>0</v>
      </c>
      <c r="S113" s="37">
        <f>ROUND($I113*Q113,4)</f>
        <v>0</v>
      </c>
      <c r="T113" s="37">
        <f>ROUND($I113*R113,4)</f>
        <v>0</v>
      </c>
      <c r="U113" s="40"/>
      <c r="V113" s="40"/>
      <c r="W113" s="40"/>
      <c r="X113" s="40"/>
      <c r="Y113" s="41"/>
    </row>
    <row r="114" spans="1:25" ht="25.5" x14ac:dyDescent="0.25">
      <c r="A114" s="55" t="s">
        <v>85</v>
      </c>
      <c r="B114" s="11">
        <v>3</v>
      </c>
      <c r="C114" s="32" t="s">
        <v>202</v>
      </c>
      <c r="D114" s="32" t="s">
        <v>200</v>
      </c>
      <c r="E114" s="32" t="s">
        <v>85</v>
      </c>
      <c r="F114" s="32" t="s">
        <v>89</v>
      </c>
      <c r="G114" s="32" t="s">
        <v>85</v>
      </c>
      <c r="H114" s="33" t="s">
        <v>90</v>
      </c>
      <c r="I114" s="34">
        <v>10</v>
      </c>
      <c r="J114" s="59"/>
      <c r="K114" s="11">
        <v>1</v>
      </c>
      <c r="L114" s="35"/>
      <c r="M114" s="36"/>
      <c r="N114" s="37">
        <f>IF(M114&gt;0,ROUND(L114/M114,4),0)</f>
        <v>0</v>
      </c>
      <c r="O114" s="38"/>
      <c r="P114" s="39"/>
      <c r="Q114" s="37">
        <f>ROUND(ROUND(N114,4)*(1-O114),4)</f>
        <v>0</v>
      </c>
      <c r="R114" s="37">
        <f>ROUND(ROUND(Q114,4)*(1+P114),4)</f>
        <v>0</v>
      </c>
      <c r="S114" s="37">
        <f>ROUND($I114*Q114,4)</f>
        <v>0</v>
      </c>
      <c r="T114" s="37">
        <f>ROUND($I114*R114,4)</f>
        <v>0</v>
      </c>
      <c r="U114" s="40"/>
      <c r="V114" s="40"/>
      <c r="W114" s="40"/>
      <c r="X114" s="40"/>
      <c r="Y114" s="41"/>
    </row>
    <row r="115" spans="1:25" ht="25.5" x14ac:dyDescent="0.25">
      <c r="A115" s="55" t="s">
        <v>85</v>
      </c>
      <c r="B115" s="11">
        <v>4</v>
      </c>
      <c r="C115" s="32" t="s">
        <v>203</v>
      </c>
      <c r="D115" s="32" t="s">
        <v>200</v>
      </c>
      <c r="E115" s="32" t="s">
        <v>85</v>
      </c>
      <c r="F115" s="32" t="s">
        <v>89</v>
      </c>
      <c r="G115" s="32" t="s">
        <v>85</v>
      </c>
      <c r="H115" s="33" t="s">
        <v>90</v>
      </c>
      <c r="I115" s="34">
        <v>20</v>
      </c>
      <c r="J115" s="59"/>
      <c r="K115" s="11">
        <v>1</v>
      </c>
      <c r="L115" s="35"/>
      <c r="M115" s="36"/>
      <c r="N115" s="37">
        <f>IF(M115&gt;0,ROUND(L115/M115,4),0)</f>
        <v>0</v>
      </c>
      <c r="O115" s="38"/>
      <c r="P115" s="39"/>
      <c r="Q115" s="37">
        <f>ROUND(ROUND(N115,4)*(1-O115),4)</f>
        <v>0</v>
      </c>
      <c r="R115" s="37">
        <f>ROUND(ROUND(Q115,4)*(1+P115),4)</f>
        <v>0</v>
      </c>
      <c r="S115" s="37">
        <f>ROUND($I115*Q115,4)</f>
        <v>0</v>
      </c>
      <c r="T115" s="37">
        <f>ROUND($I115*R115,4)</f>
        <v>0</v>
      </c>
      <c r="U115" s="40"/>
      <c r="V115" s="40"/>
      <c r="W115" s="40"/>
      <c r="X115" s="40"/>
      <c r="Y115" s="41"/>
    </row>
    <row r="116" spans="1:25" ht="26.25" thickBot="1" x14ac:dyDescent="0.3">
      <c r="A116" s="56" t="s">
        <v>85</v>
      </c>
      <c r="B116" s="13">
        <v>5</v>
      </c>
      <c r="C116" s="42" t="s">
        <v>204</v>
      </c>
      <c r="D116" s="42" t="s">
        <v>200</v>
      </c>
      <c r="E116" s="42" t="s">
        <v>85</v>
      </c>
      <c r="F116" s="42" t="s">
        <v>89</v>
      </c>
      <c r="G116" s="42" t="s">
        <v>85</v>
      </c>
      <c r="H116" s="43" t="s">
        <v>90</v>
      </c>
      <c r="I116" s="44">
        <v>10</v>
      </c>
      <c r="J116" s="60"/>
      <c r="K116" s="13">
        <v>1</v>
      </c>
      <c r="L116" s="45"/>
      <c r="M116" s="46"/>
      <c r="N116" s="47">
        <f>IF(M116&gt;0,ROUND(L116/M116,4),0)</f>
        <v>0</v>
      </c>
      <c r="O116" s="48"/>
      <c r="P116" s="49"/>
      <c r="Q116" s="47">
        <f>ROUND(ROUND(N116,4)*(1-O116),4)</f>
        <v>0</v>
      </c>
      <c r="R116" s="47">
        <f>ROUND(ROUND(Q116,4)*(1+P116),4)</f>
        <v>0</v>
      </c>
      <c r="S116" s="47">
        <f>ROUND($I116*Q116,4)</f>
        <v>0</v>
      </c>
      <c r="T116" s="47">
        <f>ROUND($I116*R116,4)</f>
        <v>0</v>
      </c>
      <c r="U116" s="50"/>
      <c r="V116" s="50"/>
      <c r="W116" s="50"/>
      <c r="X116" s="50"/>
      <c r="Y116" s="51"/>
    </row>
    <row r="117" spans="1:25" ht="13.5" thickBot="1" x14ac:dyDescent="0.3">
      <c r="R117" s="61" t="s">
        <v>94</v>
      </c>
      <c r="S117" s="62">
        <f>SUM(S112:S116)</f>
        <v>0</v>
      </c>
      <c r="T117" s="63">
        <f>SUM(T112:T116)</f>
        <v>0</v>
      </c>
    </row>
    <row r="119" spans="1:25" ht="13.5" thickBot="1" x14ac:dyDescent="0.3"/>
    <row r="120" spans="1:25" ht="13.5" thickBot="1" x14ac:dyDescent="0.3">
      <c r="A120" s="52" t="s">
        <v>55</v>
      </c>
      <c r="B120" s="57" t="s">
        <v>205</v>
      </c>
      <c r="C120" s="18" t="s">
        <v>206</v>
      </c>
      <c r="D120" s="18"/>
      <c r="E120" s="18"/>
      <c r="F120" s="18"/>
      <c r="G120" s="18"/>
      <c r="H120" s="18" t="s">
        <v>207</v>
      </c>
      <c r="I120" s="18"/>
      <c r="J120" s="8"/>
      <c r="K120" s="7"/>
      <c r="L120" s="18" t="s">
        <v>208</v>
      </c>
      <c r="M120" s="18"/>
      <c r="N120" s="18"/>
      <c r="O120" s="18"/>
      <c r="P120" s="18"/>
      <c r="Q120" s="18"/>
      <c r="R120" s="18"/>
      <c r="S120" s="18"/>
      <c r="T120" s="18"/>
      <c r="U120" s="18"/>
      <c r="V120" s="18"/>
      <c r="W120" s="18"/>
      <c r="X120" s="18"/>
      <c r="Y120" s="8"/>
    </row>
    <row r="121" spans="1:25" ht="51.75" thickBot="1" x14ac:dyDescent="0.3">
      <c r="A121" s="53" t="s">
        <v>60</v>
      </c>
      <c r="B121" s="19" t="s">
        <v>61</v>
      </c>
      <c r="C121" s="20" t="s">
        <v>62</v>
      </c>
      <c r="D121" s="20" t="s">
        <v>63</v>
      </c>
      <c r="E121" s="20" t="s">
        <v>64</v>
      </c>
      <c r="F121" s="20" t="s">
        <v>65</v>
      </c>
      <c r="G121" s="20" t="s">
        <v>66</v>
      </c>
      <c r="H121" s="20" t="s">
        <v>67</v>
      </c>
      <c r="I121" s="20" t="s">
        <v>68</v>
      </c>
      <c r="J121" s="21" t="s">
        <v>69</v>
      </c>
      <c r="K121" s="19" t="s">
        <v>70</v>
      </c>
      <c r="L121" s="20" t="s">
        <v>71</v>
      </c>
      <c r="M121" s="20" t="s">
        <v>72</v>
      </c>
      <c r="N121" s="20" t="s">
        <v>73</v>
      </c>
      <c r="O121" s="20" t="s">
        <v>74</v>
      </c>
      <c r="P121" s="20" t="s">
        <v>75</v>
      </c>
      <c r="Q121" s="20" t="s">
        <v>76</v>
      </c>
      <c r="R121" s="20" t="s">
        <v>77</v>
      </c>
      <c r="S121" s="20" t="s">
        <v>78</v>
      </c>
      <c r="T121" s="20" t="s">
        <v>79</v>
      </c>
      <c r="U121" s="20" t="s">
        <v>80</v>
      </c>
      <c r="V121" s="20" t="s">
        <v>81</v>
      </c>
      <c r="W121" s="20" t="s">
        <v>82</v>
      </c>
      <c r="X121" s="20" t="s">
        <v>83</v>
      </c>
      <c r="Y121" s="21" t="s">
        <v>84</v>
      </c>
    </row>
    <row r="122" spans="1:25" ht="51" x14ac:dyDescent="0.25">
      <c r="A122" s="54" t="s">
        <v>85</v>
      </c>
      <c r="B122" s="9">
        <v>1</v>
      </c>
      <c r="C122" s="22" t="s">
        <v>209</v>
      </c>
      <c r="D122" s="22" t="s">
        <v>210</v>
      </c>
      <c r="E122" s="22" t="s">
        <v>211</v>
      </c>
      <c r="F122" s="22" t="s">
        <v>182</v>
      </c>
      <c r="G122" s="22" t="s">
        <v>85</v>
      </c>
      <c r="H122" s="23" t="s">
        <v>90</v>
      </c>
      <c r="I122" s="24">
        <v>20</v>
      </c>
      <c r="J122" s="58"/>
      <c r="K122" s="9">
        <v>1</v>
      </c>
      <c r="L122" s="25"/>
      <c r="M122" s="26"/>
      <c r="N122" s="27">
        <f>IF(M122&gt;0,ROUND(L122/M122,4),0)</f>
        <v>0</v>
      </c>
      <c r="O122" s="28"/>
      <c r="P122" s="29"/>
      <c r="Q122" s="27">
        <f>ROUND(ROUND(N122,4)*(1-O122),4)</f>
        <v>0</v>
      </c>
      <c r="R122" s="27">
        <f>ROUND(ROUND(Q122,4)*(1+P122),4)</f>
        <v>0</v>
      </c>
      <c r="S122" s="27">
        <f>ROUND($I122*Q122,4)</f>
        <v>0</v>
      </c>
      <c r="T122" s="27">
        <f>ROUND($I122*R122,4)</f>
        <v>0</v>
      </c>
      <c r="U122" s="30"/>
      <c r="V122" s="30"/>
      <c r="W122" s="30"/>
      <c r="X122" s="30"/>
      <c r="Y122" s="31"/>
    </row>
    <row r="123" spans="1:25" ht="51" x14ac:dyDescent="0.25">
      <c r="A123" s="55" t="s">
        <v>85</v>
      </c>
      <c r="B123" s="11">
        <v>2</v>
      </c>
      <c r="C123" s="32" t="s">
        <v>212</v>
      </c>
      <c r="D123" s="32" t="s">
        <v>210</v>
      </c>
      <c r="E123" s="32" t="s">
        <v>211</v>
      </c>
      <c r="F123" s="32" t="s">
        <v>182</v>
      </c>
      <c r="G123" s="32" t="s">
        <v>85</v>
      </c>
      <c r="H123" s="33" t="s">
        <v>90</v>
      </c>
      <c r="I123" s="34">
        <v>150</v>
      </c>
      <c r="J123" s="59"/>
      <c r="K123" s="11">
        <v>1</v>
      </c>
      <c r="L123" s="35"/>
      <c r="M123" s="36"/>
      <c r="N123" s="37">
        <f>IF(M123&gt;0,ROUND(L123/M123,4),0)</f>
        <v>0</v>
      </c>
      <c r="O123" s="38"/>
      <c r="P123" s="39"/>
      <c r="Q123" s="37">
        <f>ROUND(ROUND(N123,4)*(1-O123),4)</f>
        <v>0</v>
      </c>
      <c r="R123" s="37">
        <f>ROUND(ROUND(Q123,4)*(1+P123),4)</f>
        <v>0</v>
      </c>
      <c r="S123" s="37">
        <f>ROUND($I123*Q123,4)</f>
        <v>0</v>
      </c>
      <c r="T123" s="37">
        <f>ROUND($I123*R123,4)</f>
        <v>0</v>
      </c>
      <c r="U123" s="40"/>
      <c r="V123" s="40"/>
      <c r="W123" s="40"/>
      <c r="X123" s="40"/>
      <c r="Y123" s="41"/>
    </row>
    <row r="124" spans="1:25" ht="51" x14ac:dyDescent="0.25">
      <c r="A124" s="55" t="s">
        <v>85</v>
      </c>
      <c r="B124" s="11">
        <v>3</v>
      </c>
      <c r="C124" s="32" t="s">
        <v>213</v>
      </c>
      <c r="D124" s="32" t="s">
        <v>210</v>
      </c>
      <c r="E124" s="32" t="s">
        <v>211</v>
      </c>
      <c r="F124" s="32" t="s">
        <v>182</v>
      </c>
      <c r="G124" s="32" t="s">
        <v>85</v>
      </c>
      <c r="H124" s="33" t="s">
        <v>90</v>
      </c>
      <c r="I124" s="34">
        <v>20</v>
      </c>
      <c r="J124" s="59"/>
      <c r="K124" s="11">
        <v>1</v>
      </c>
      <c r="L124" s="35"/>
      <c r="M124" s="36"/>
      <c r="N124" s="37">
        <f>IF(M124&gt;0,ROUND(L124/M124,4),0)</f>
        <v>0</v>
      </c>
      <c r="O124" s="38"/>
      <c r="P124" s="39"/>
      <c r="Q124" s="37">
        <f>ROUND(ROUND(N124,4)*(1-O124),4)</f>
        <v>0</v>
      </c>
      <c r="R124" s="37">
        <f>ROUND(ROUND(Q124,4)*(1+P124),4)</f>
        <v>0</v>
      </c>
      <c r="S124" s="37">
        <f>ROUND($I124*Q124,4)</f>
        <v>0</v>
      </c>
      <c r="T124" s="37">
        <f>ROUND($I124*R124,4)</f>
        <v>0</v>
      </c>
      <c r="U124" s="40"/>
      <c r="V124" s="40"/>
      <c r="W124" s="40"/>
      <c r="X124" s="40"/>
      <c r="Y124" s="41"/>
    </row>
    <row r="125" spans="1:25" ht="51" x14ac:dyDescent="0.25">
      <c r="A125" s="55" t="s">
        <v>85</v>
      </c>
      <c r="B125" s="11">
        <v>4</v>
      </c>
      <c r="C125" s="32" t="s">
        <v>214</v>
      </c>
      <c r="D125" s="32" t="s">
        <v>210</v>
      </c>
      <c r="E125" s="32" t="s">
        <v>211</v>
      </c>
      <c r="F125" s="32" t="s">
        <v>182</v>
      </c>
      <c r="G125" s="32" t="s">
        <v>85</v>
      </c>
      <c r="H125" s="33" t="s">
        <v>90</v>
      </c>
      <c r="I125" s="34">
        <v>20</v>
      </c>
      <c r="J125" s="59"/>
      <c r="K125" s="11">
        <v>1</v>
      </c>
      <c r="L125" s="35"/>
      <c r="M125" s="36"/>
      <c r="N125" s="37">
        <f>IF(M125&gt;0,ROUND(L125/M125,4),0)</f>
        <v>0</v>
      </c>
      <c r="O125" s="38"/>
      <c r="P125" s="39"/>
      <c r="Q125" s="37">
        <f>ROUND(ROUND(N125,4)*(1-O125),4)</f>
        <v>0</v>
      </c>
      <c r="R125" s="37">
        <f>ROUND(ROUND(Q125,4)*(1+P125),4)</f>
        <v>0</v>
      </c>
      <c r="S125" s="37">
        <f>ROUND($I125*Q125,4)</f>
        <v>0</v>
      </c>
      <c r="T125" s="37">
        <f>ROUND($I125*R125,4)</f>
        <v>0</v>
      </c>
      <c r="U125" s="40"/>
      <c r="V125" s="40"/>
      <c r="W125" s="40"/>
      <c r="X125" s="40"/>
      <c r="Y125" s="41"/>
    </row>
    <row r="126" spans="1:25" ht="51" x14ac:dyDescent="0.25">
      <c r="A126" s="55" t="s">
        <v>85</v>
      </c>
      <c r="B126" s="11">
        <v>5</v>
      </c>
      <c r="C126" s="32" t="s">
        <v>215</v>
      </c>
      <c r="D126" s="32" t="s">
        <v>210</v>
      </c>
      <c r="E126" s="32" t="s">
        <v>211</v>
      </c>
      <c r="F126" s="32" t="s">
        <v>182</v>
      </c>
      <c r="G126" s="32" t="s">
        <v>85</v>
      </c>
      <c r="H126" s="33" t="s">
        <v>90</v>
      </c>
      <c r="I126" s="34">
        <v>30</v>
      </c>
      <c r="J126" s="59"/>
      <c r="K126" s="11">
        <v>1</v>
      </c>
      <c r="L126" s="35"/>
      <c r="M126" s="36"/>
      <c r="N126" s="37">
        <f>IF(M126&gt;0,ROUND(L126/M126,4),0)</f>
        <v>0</v>
      </c>
      <c r="O126" s="38"/>
      <c r="P126" s="39"/>
      <c r="Q126" s="37">
        <f>ROUND(ROUND(N126,4)*(1-O126),4)</f>
        <v>0</v>
      </c>
      <c r="R126" s="37">
        <f>ROUND(ROUND(Q126,4)*(1+P126),4)</f>
        <v>0</v>
      </c>
      <c r="S126" s="37">
        <f>ROUND($I126*Q126,4)</f>
        <v>0</v>
      </c>
      <c r="T126" s="37">
        <f>ROUND($I126*R126,4)</f>
        <v>0</v>
      </c>
      <c r="U126" s="40"/>
      <c r="V126" s="40"/>
      <c r="W126" s="40"/>
      <c r="X126" s="40"/>
      <c r="Y126" s="41"/>
    </row>
    <row r="127" spans="1:25" ht="51" x14ac:dyDescent="0.25">
      <c r="A127" s="55" t="s">
        <v>85</v>
      </c>
      <c r="B127" s="11">
        <v>6</v>
      </c>
      <c r="C127" s="32" t="s">
        <v>216</v>
      </c>
      <c r="D127" s="32" t="s">
        <v>210</v>
      </c>
      <c r="E127" s="32" t="s">
        <v>211</v>
      </c>
      <c r="F127" s="32" t="s">
        <v>182</v>
      </c>
      <c r="G127" s="32" t="s">
        <v>85</v>
      </c>
      <c r="H127" s="33" t="s">
        <v>90</v>
      </c>
      <c r="I127" s="34">
        <v>30</v>
      </c>
      <c r="J127" s="59"/>
      <c r="K127" s="11">
        <v>1</v>
      </c>
      <c r="L127" s="35"/>
      <c r="M127" s="36"/>
      <c r="N127" s="37">
        <f>IF(M127&gt;0,ROUND(L127/M127,4),0)</f>
        <v>0</v>
      </c>
      <c r="O127" s="38"/>
      <c r="P127" s="39"/>
      <c r="Q127" s="37">
        <f>ROUND(ROUND(N127,4)*(1-O127),4)</f>
        <v>0</v>
      </c>
      <c r="R127" s="37">
        <f>ROUND(ROUND(Q127,4)*(1+P127),4)</f>
        <v>0</v>
      </c>
      <c r="S127" s="37">
        <f>ROUND($I127*Q127,4)</f>
        <v>0</v>
      </c>
      <c r="T127" s="37">
        <f>ROUND($I127*R127,4)</f>
        <v>0</v>
      </c>
      <c r="U127" s="40"/>
      <c r="V127" s="40"/>
      <c r="W127" s="40"/>
      <c r="X127" s="40"/>
      <c r="Y127" s="41"/>
    </row>
    <row r="128" spans="1:25" ht="51" x14ac:dyDescent="0.25">
      <c r="A128" s="55" t="s">
        <v>85</v>
      </c>
      <c r="B128" s="11">
        <v>7</v>
      </c>
      <c r="C128" s="32" t="s">
        <v>217</v>
      </c>
      <c r="D128" s="32" t="s">
        <v>210</v>
      </c>
      <c r="E128" s="32" t="s">
        <v>211</v>
      </c>
      <c r="F128" s="32" t="s">
        <v>182</v>
      </c>
      <c r="G128" s="32" t="s">
        <v>85</v>
      </c>
      <c r="H128" s="33" t="s">
        <v>90</v>
      </c>
      <c r="I128" s="34">
        <v>120</v>
      </c>
      <c r="J128" s="59"/>
      <c r="K128" s="11">
        <v>1</v>
      </c>
      <c r="L128" s="35"/>
      <c r="M128" s="36"/>
      <c r="N128" s="37">
        <f>IF(M128&gt;0,ROUND(L128/M128,4),0)</f>
        <v>0</v>
      </c>
      <c r="O128" s="38"/>
      <c r="P128" s="39"/>
      <c r="Q128" s="37">
        <f>ROUND(ROUND(N128,4)*(1-O128),4)</f>
        <v>0</v>
      </c>
      <c r="R128" s="37">
        <f>ROUND(ROUND(Q128,4)*(1+P128),4)</f>
        <v>0</v>
      </c>
      <c r="S128" s="37">
        <f>ROUND($I128*Q128,4)</f>
        <v>0</v>
      </c>
      <c r="T128" s="37">
        <f>ROUND($I128*R128,4)</f>
        <v>0</v>
      </c>
      <c r="U128" s="40"/>
      <c r="V128" s="40"/>
      <c r="W128" s="40"/>
      <c r="X128" s="40"/>
      <c r="Y128" s="41"/>
    </row>
    <row r="129" spans="1:25" ht="51" x14ac:dyDescent="0.25">
      <c r="A129" s="55" t="s">
        <v>85</v>
      </c>
      <c r="B129" s="11">
        <v>8</v>
      </c>
      <c r="C129" s="32" t="s">
        <v>218</v>
      </c>
      <c r="D129" s="32" t="s">
        <v>210</v>
      </c>
      <c r="E129" s="32" t="s">
        <v>211</v>
      </c>
      <c r="F129" s="32" t="s">
        <v>182</v>
      </c>
      <c r="G129" s="32" t="s">
        <v>85</v>
      </c>
      <c r="H129" s="33" t="s">
        <v>90</v>
      </c>
      <c r="I129" s="34">
        <v>10</v>
      </c>
      <c r="J129" s="59"/>
      <c r="K129" s="11">
        <v>1</v>
      </c>
      <c r="L129" s="35"/>
      <c r="M129" s="36"/>
      <c r="N129" s="37">
        <f>IF(M129&gt;0,ROUND(L129/M129,4),0)</f>
        <v>0</v>
      </c>
      <c r="O129" s="38"/>
      <c r="P129" s="39"/>
      <c r="Q129" s="37">
        <f>ROUND(ROUND(N129,4)*(1-O129),4)</f>
        <v>0</v>
      </c>
      <c r="R129" s="37">
        <f>ROUND(ROUND(Q129,4)*(1+P129),4)</f>
        <v>0</v>
      </c>
      <c r="S129" s="37">
        <f>ROUND($I129*Q129,4)</f>
        <v>0</v>
      </c>
      <c r="T129" s="37">
        <f>ROUND($I129*R129,4)</f>
        <v>0</v>
      </c>
      <c r="U129" s="40"/>
      <c r="V129" s="40"/>
      <c r="W129" s="40"/>
      <c r="X129" s="40"/>
      <c r="Y129" s="41"/>
    </row>
    <row r="130" spans="1:25" ht="38.25" x14ac:dyDescent="0.25">
      <c r="A130" s="55" t="s">
        <v>85</v>
      </c>
      <c r="B130" s="11">
        <v>9</v>
      </c>
      <c r="C130" s="32" t="s">
        <v>219</v>
      </c>
      <c r="D130" s="32" t="s">
        <v>220</v>
      </c>
      <c r="E130" s="32" t="s">
        <v>221</v>
      </c>
      <c r="F130" s="32" t="s">
        <v>182</v>
      </c>
      <c r="G130" s="32" t="s">
        <v>85</v>
      </c>
      <c r="H130" s="33" t="s">
        <v>90</v>
      </c>
      <c r="I130" s="34">
        <v>10</v>
      </c>
      <c r="J130" s="59"/>
      <c r="K130" s="11">
        <v>1</v>
      </c>
      <c r="L130" s="35"/>
      <c r="M130" s="36"/>
      <c r="N130" s="37">
        <f>IF(M130&gt;0,ROUND(L130/M130,4),0)</f>
        <v>0</v>
      </c>
      <c r="O130" s="38"/>
      <c r="P130" s="39"/>
      <c r="Q130" s="37">
        <f>ROUND(ROUND(N130,4)*(1-O130),4)</f>
        <v>0</v>
      </c>
      <c r="R130" s="37">
        <f>ROUND(ROUND(Q130,4)*(1+P130),4)</f>
        <v>0</v>
      </c>
      <c r="S130" s="37">
        <f>ROUND($I130*Q130,4)</f>
        <v>0</v>
      </c>
      <c r="T130" s="37">
        <f>ROUND($I130*R130,4)</f>
        <v>0</v>
      </c>
      <c r="U130" s="40"/>
      <c r="V130" s="40"/>
      <c r="W130" s="40"/>
      <c r="X130" s="40"/>
      <c r="Y130" s="41"/>
    </row>
    <row r="131" spans="1:25" ht="13.5" thickBot="1" x14ac:dyDescent="0.3">
      <c r="A131" s="56" t="s">
        <v>85</v>
      </c>
      <c r="B131" s="13">
        <v>10</v>
      </c>
      <c r="C131" s="42" t="s">
        <v>222</v>
      </c>
      <c r="D131" s="42" t="s">
        <v>223</v>
      </c>
      <c r="E131" s="42" t="s">
        <v>224</v>
      </c>
      <c r="F131" s="42" t="s">
        <v>182</v>
      </c>
      <c r="G131" s="42" t="s">
        <v>85</v>
      </c>
      <c r="H131" s="43" t="s">
        <v>90</v>
      </c>
      <c r="I131" s="44">
        <v>2</v>
      </c>
      <c r="J131" s="60"/>
      <c r="K131" s="13">
        <v>1</v>
      </c>
      <c r="L131" s="45"/>
      <c r="M131" s="46"/>
      <c r="N131" s="47">
        <f>IF(M131&gt;0,ROUND(L131/M131,4),0)</f>
        <v>0</v>
      </c>
      <c r="O131" s="48"/>
      <c r="P131" s="49"/>
      <c r="Q131" s="47">
        <f>ROUND(ROUND(N131,4)*(1-O131),4)</f>
        <v>0</v>
      </c>
      <c r="R131" s="47">
        <f>ROUND(ROUND(Q131,4)*(1+P131),4)</f>
        <v>0</v>
      </c>
      <c r="S131" s="47">
        <f>ROUND($I131*Q131,4)</f>
        <v>0</v>
      </c>
      <c r="T131" s="47">
        <f>ROUND($I131*R131,4)</f>
        <v>0</v>
      </c>
      <c r="U131" s="50"/>
      <c r="V131" s="50"/>
      <c r="W131" s="50"/>
      <c r="X131" s="50"/>
      <c r="Y131" s="51"/>
    </row>
    <row r="132" spans="1:25" ht="13.5" thickBot="1" x14ac:dyDescent="0.3">
      <c r="R132" s="61" t="s">
        <v>94</v>
      </c>
      <c r="S132" s="62">
        <f>SUM(S122:S131)</f>
        <v>0</v>
      </c>
      <c r="T132" s="63">
        <f>SUM(T122:T131)</f>
        <v>0</v>
      </c>
    </row>
    <row r="134" spans="1:25" ht="13.5" thickBot="1" x14ac:dyDescent="0.3"/>
    <row r="135" spans="1:25" ht="13.5" thickBot="1" x14ac:dyDescent="0.3">
      <c r="A135" s="52" t="s">
        <v>55</v>
      </c>
      <c r="B135" s="57" t="s">
        <v>225</v>
      </c>
      <c r="C135" s="18" t="s">
        <v>226</v>
      </c>
      <c r="D135" s="18"/>
      <c r="E135" s="18"/>
      <c r="F135" s="18"/>
      <c r="G135" s="18"/>
      <c r="H135" s="18" t="s">
        <v>58</v>
      </c>
      <c r="I135" s="18"/>
      <c r="J135" s="8"/>
      <c r="K135" s="7"/>
      <c r="L135" s="18" t="s">
        <v>227</v>
      </c>
      <c r="M135" s="18"/>
      <c r="N135" s="18"/>
      <c r="O135" s="18"/>
      <c r="P135" s="18"/>
      <c r="Q135" s="18"/>
      <c r="R135" s="18"/>
      <c r="S135" s="18"/>
      <c r="T135" s="18"/>
      <c r="U135" s="18"/>
      <c r="V135" s="18"/>
      <c r="W135" s="18"/>
      <c r="X135" s="18"/>
      <c r="Y135" s="8"/>
    </row>
    <row r="136" spans="1:25" ht="51.75" thickBot="1" x14ac:dyDescent="0.3">
      <c r="A136" s="53" t="s">
        <v>60</v>
      </c>
      <c r="B136" s="19" t="s">
        <v>61</v>
      </c>
      <c r="C136" s="20" t="s">
        <v>62</v>
      </c>
      <c r="D136" s="20" t="s">
        <v>63</v>
      </c>
      <c r="E136" s="20" t="s">
        <v>64</v>
      </c>
      <c r="F136" s="20" t="s">
        <v>65</v>
      </c>
      <c r="G136" s="20" t="s">
        <v>66</v>
      </c>
      <c r="H136" s="20" t="s">
        <v>67</v>
      </c>
      <c r="I136" s="20" t="s">
        <v>68</v>
      </c>
      <c r="J136" s="21" t="s">
        <v>69</v>
      </c>
      <c r="K136" s="19" t="s">
        <v>70</v>
      </c>
      <c r="L136" s="20" t="s">
        <v>71</v>
      </c>
      <c r="M136" s="20" t="s">
        <v>72</v>
      </c>
      <c r="N136" s="20" t="s">
        <v>73</v>
      </c>
      <c r="O136" s="20" t="s">
        <v>74</v>
      </c>
      <c r="P136" s="20" t="s">
        <v>75</v>
      </c>
      <c r="Q136" s="20" t="s">
        <v>76</v>
      </c>
      <c r="R136" s="20" t="s">
        <v>77</v>
      </c>
      <c r="S136" s="20" t="s">
        <v>78</v>
      </c>
      <c r="T136" s="20" t="s">
        <v>79</v>
      </c>
      <c r="U136" s="20" t="s">
        <v>80</v>
      </c>
      <c r="V136" s="20" t="s">
        <v>81</v>
      </c>
      <c r="W136" s="20" t="s">
        <v>82</v>
      </c>
      <c r="X136" s="20" t="s">
        <v>83</v>
      </c>
      <c r="Y136" s="21" t="s">
        <v>84</v>
      </c>
    </row>
    <row r="137" spans="1:25" ht="38.25" x14ac:dyDescent="0.25">
      <c r="A137" s="54" t="s">
        <v>85</v>
      </c>
      <c r="B137" s="9">
        <v>1</v>
      </c>
      <c r="C137" s="22" t="s">
        <v>228</v>
      </c>
      <c r="D137" s="22" t="s">
        <v>229</v>
      </c>
      <c r="E137" s="22" t="s">
        <v>182</v>
      </c>
      <c r="F137" s="22" t="s">
        <v>85</v>
      </c>
      <c r="G137" s="22" t="s">
        <v>182</v>
      </c>
      <c r="H137" s="23" t="s">
        <v>90</v>
      </c>
      <c r="I137" s="24">
        <v>2</v>
      </c>
      <c r="J137" s="58"/>
      <c r="K137" s="9">
        <v>1</v>
      </c>
      <c r="L137" s="25"/>
      <c r="M137" s="26"/>
      <c r="N137" s="27">
        <f>IF(M137&gt;0,ROUND(L137/M137,4),0)</f>
        <v>0</v>
      </c>
      <c r="O137" s="28"/>
      <c r="P137" s="29"/>
      <c r="Q137" s="27">
        <f>ROUND(ROUND(N137,4)*(1-O137),4)</f>
        <v>0</v>
      </c>
      <c r="R137" s="27">
        <f>ROUND(ROUND(Q137,4)*(1+P137),4)</f>
        <v>0</v>
      </c>
      <c r="S137" s="27">
        <f>ROUND($I137*Q137,4)</f>
        <v>0</v>
      </c>
      <c r="T137" s="27">
        <f>ROUND($I137*R137,4)</f>
        <v>0</v>
      </c>
      <c r="U137" s="30"/>
      <c r="V137" s="30"/>
      <c r="W137" s="30"/>
      <c r="X137" s="30"/>
      <c r="Y137" s="31"/>
    </row>
    <row r="138" spans="1:25" ht="26.25" thickBot="1" x14ac:dyDescent="0.3">
      <c r="A138" s="56" t="s">
        <v>85</v>
      </c>
      <c r="B138" s="13">
        <v>2</v>
      </c>
      <c r="C138" s="42" t="s">
        <v>230</v>
      </c>
      <c r="D138" s="42" t="s">
        <v>231</v>
      </c>
      <c r="E138" s="42" t="s">
        <v>182</v>
      </c>
      <c r="F138" s="42" t="s">
        <v>85</v>
      </c>
      <c r="G138" s="42" t="s">
        <v>182</v>
      </c>
      <c r="H138" s="43" t="s">
        <v>90</v>
      </c>
      <c r="I138" s="44">
        <v>2</v>
      </c>
      <c r="J138" s="60"/>
      <c r="K138" s="13">
        <v>1</v>
      </c>
      <c r="L138" s="45"/>
      <c r="M138" s="46"/>
      <c r="N138" s="47">
        <f>IF(M138&gt;0,ROUND(L138/M138,4),0)</f>
        <v>0</v>
      </c>
      <c r="O138" s="48"/>
      <c r="P138" s="49"/>
      <c r="Q138" s="47">
        <f>ROUND(ROUND(N138,4)*(1-O138),4)</f>
        <v>0</v>
      </c>
      <c r="R138" s="47">
        <f>ROUND(ROUND(Q138,4)*(1+P138),4)</f>
        <v>0</v>
      </c>
      <c r="S138" s="47">
        <f>ROUND($I138*Q138,4)</f>
        <v>0</v>
      </c>
      <c r="T138" s="47">
        <f>ROUND($I138*R138,4)</f>
        <v>0</v>
      </c>
      <c r="U138" s="50"/>
      <c r="V138" s="50"/>
      <c r="W138" s="50"/>
      <c r="X138" s="50"/>
      <c r="Y138" s="51"/>
    </row>
    <row r="139" spans="1:25" ht="13.5" thickBot="1" x14ac:dyDescent="0.3">
      <c r="R139" s="61" t="s">
        <v>94</v>
      </c>
      <c r="S139" s="62">
        <f>SUM(S137:S138)</f>
        <v>0</v>
      </c>
      <c r="T139" s="63">
        <f>SUM(T137:T138)</f>
        <v>0</v>
      </c>
    </row>
    <row r="141" spans="1:25" ht="13.5" thickBot="1" x14ac:dyDescent="0.3"/>
    <row r="142" spans="1:25" ht="13.5" thickBot="1" x14ac:dyDescent="0.3">
      <c r="A142" s="52" t="s">
        <v>55</v>
      </c>
      <c r="B142" s="57" t="s">
        <v>232</v>
      </c>
      <c r="C142" s="18" t="s">
        <v>233</v>
      </c>
      <c r="D142" s="18"/>
      <c r="E142" s="18"/>
      <c r="F142" s="18"/>
      <c r="G142" s="18"/>
      <c r="H142" s="18" t="s">
        <v>58</v>
      </c>
      <c r="I142" s="18"/>
      <c r="J142" s="8"/>
      <c r="K142" s="7"/>
      <c r="L142" s="18" t="s">
        <v>234</v>
      </c>
      <c r="M142" s="18"/>
      <c r="N142" s="18"/>
      <c r="O142" s="18"/>
      <c r="P142" s="18"/>
      <c r="Q142" s="18"/>
      <c r="R142" s="18"/>
      <c r="S142" s="18"/>
      <c r="T142" s="18"/>
      <c r="U142" s="18"/>
      <c r="V142" s="18"/>
      <c r="W142" s="18"/>
      <c r="X142" s="18"/>
      <c r="Y142" s="8"/>
    </row>
    <row r="143" spans="1:25" ht="51.75" thickBot="1" x14ac:dyDescent="0.3">
      <c r="A143" s="53" t="s">
        <v>60</v>
      </c>
      <c r="B143" s="19" t="s">
        <v>61</v>
      </c>
      <c r="C143" s="20" t="s">
        <v>62</v>
      </c>
      <c r="D143" s="20" t="s">
        <v>63</v>
      </c>
      <c r="E143" s="20" t="s">
        <v>64</v>
      </c>
      <c r="F143" s="20" t="s">
        <v>65</v>
      </c>
      <c r="G143" s="20" t="s">
        <v>66</v>
      </c>
      <c r="H143" s="20" t="s">
        <v>67</v>
      </c>
      <c r="I143" s="20" t="s">
        <v>68</v>
      </c>
      <c r="J143" s="21" t="s">
        <v>69</v>
      </c>
      <c r="K143" s="19" t="s">
        <v>70</v>
      </c>
      <c r="L143" s="20" t="s">
        <v>71</v>
      </c>
      <c r="M143" s="20" t="s">
        <v>72</v>
      </c>
      <c r="N143" s="20" t="s">
        <v>73</v>
      </c>
      <c r="O143" s="20" t="s">
        <v>74</v>
      </c>
      <c r="P143" s="20" t="s">
        <v>75</v>
      </c>
      <c r="Q143" s="20" t="s">
        <v>76</v>
      </c>
      <c r="R143" s="20" t="s">
        <v>77</v>
      </c>
      <c r="S143" s="20" t="s">
        <v>78</v>
      </c>
      <c r="T143" s="20" t="s">
        <v>79</v>
      </c>
      <c r="U143" s="20" t="s">
        <v>80</v>
      </c>
      <c r="V143" s="20" t="s">
        <v>81</v>
      </c>
      <c r="W143" s="20" t="s">
        <v>82</v>
      </c>
      <c r="X143" s="20" t="s">
        <v>83</v>
      </c>
      <c r="Y143" s="21" t="s">
        <v>84</v>
      </c>
    </row>
    <row r="144" spans="1:25" ht="26.25" thickBot="1" x14ac:dyDescent="0.3">
      <c r="A144" s="74" t="s">
        <v>85</v>
      </c>
      <c r="B144" s="75">
        <v>1</v>
      </c>
      <c r="C144" s="64" t="s">
        <v>235</v>
      </c>
      <c r="D144" s="64" t="s">
        <v>236</v>
      </c>
      <c r="E144" s="64" t="s">
        <v>182</v>
      </c>
      <c r="F144" s="64" t="s">
        <v>237</v>
      </c>
      <c r="G144" s="64" t="s">
        <v>85</v>
      </c>
      <c r="H144" s="65" t="s">
        <v>90</v>
      </c>
      <c r="I144" s="66">
        <v>40</v>
      </c>
      <c r="J144" s="76"/>
      <c r="K144" s="75">
        <v>1</v>
      </c>
      <c r="L144" s="67"/>
      <c r="M144" s="68"/>
      <c r="N144" s="69">
        <f>IF(M144&gt;0,ROUND(L144/M144,4),0)</f>
        <v>0</v>
      </c>
      <c r="O144" s="70"/>
      <c r="P144" s="71"/>
      <c r="Q144" s="69">
        <f>ROUND(ROUND(N144,4)*(1-O144),4)</f>
        <v>0</v>
      </c>
      <c r="R144" s="69">
        <f>ROUND(ROUND(Q144,4)*(1+P144),4)</f>
        <v>0</v>
      </c>
      <c r="S144" s="69">
        <f>ROUND($I144*Q144,4)</f>
        <v>0</v>
      </c>
      <c r="T144" s="69">
        <f>ROUND($I144*R144,4)</f>
        <v>0</v>
      </c>
      <c r="U144" s="72"/>
      <c r="V144" s="72"/>
      <c r="W144" s="72"/>
      <c r="X144" s="72"/>
      <c r="Y144" s="73"/>
    </row>
    <row r="145" spans="1:25" ht="13.5" thickBot="1" x14ac:dyDescent="0.3">
      <c r="R145" s="61" t="s">
        <v>94</v>
      </c>
      <c r="S145" s="62">
        <f>SUM(S144:S144)</f>
        <v>0</v>
      </c>
      <c r="T145" s="63">
        <f>SUM(T144:T144)</f>
        <v>0</v>
      </c>
    </row>
    <row r="147" spans="1:25" ht="13.5" thickBot="1" x14ac:dyDescent="0.3"/>
    <row r="148" spans="1:25" ht="13.5" thickBot="1" x14ac:dyDescent="0.3">
      <c r="A148" s="52" t="s">
        <v>55</v>
      </c>
      <c r="B148" s="57" t="s">
        <v>238</v>
      </c>
      <c r="C148" s="18" t="s">
        <v>239</v>
      </c>
      <c r="D148" s="18"/>
      <c r="E148" s="18"/>
      <c r="F148" s="18"/>
      <c r="G148" s="18"/>
      <c r="H148" s="18" t="s">
        <v>58</v>
      </c>
      <c r="I148" s="18"/>
      <c r="J148" s="8"/>
      <c r="K148" s="7"/>
      <c r="L148" s="18" t="s">
        <v>240</v>
      </c>
      <c r="M148" s="18"/>
      <c r="N148" s="18"/>
      <c r="O148" s="18"/>
      <c r="P148" s="18"/>
      <c r="Q148" s="18"/>
      <c r="R148" s="18"/>
      <c r="S148" s="18"/>
      <c r="T148" s="18"/>
      <c r="U148" s="18"/>
      <c r="V148" s="18"/>
      <c r="W148" s="18"/>
      <c r="X148" s="18"/>
      <c r="Y148" s="8"/>
    </row>
    <row r="149" spans="1:25" ht="51.75" thickBot="1" x14ac:dyDescent="0.3">
      <c r="A149" s="53" t="s">
        <v>60</v>
      </c>
      <c r="B149" s="19" t="s">
        <v>61</v>
      </c>
      <c r="C149" s="20" t="s">
        <v>62</v>
      </c>
      <c r="D149" s="20" t="s">
        <v>63</v>
      </c>
      <c r="E149" s="20" t="s">
        <v>64</v>
      </c>
      <c r="F149" s="20" t="s">
        <v>65</v>
      </c>
      <c r="G149" s="20" t="s">
        <v>66</v>
      </c>
      <c r="H149" s="20" t="s">
        <v>67</v>
      </c>
      <c r="I149" s="20" t="s">
        <v>68</v>
      </c>
      <c r="J149" s="21" t="s">
        <v>69</v>
      </c>
      <c r="K149" s="19" t="s">
        <v>70</v>
      </c>
      <c r="L149" s="20" t="s">
        <v>71</v>
      </c>
      <c r="M149" s="20" t="s">
        <v>72</v>
      </c>
      <c r="N149" s="20" t="s">
        <v>73</v>
      </c>
      <c r="O149" s="20" t="s">
        <v>74</v>
      </c>
      <c r="P149" s="20" t="s">
        <v>75</v>
      </c>
      <c r="Q149" s="20" t="s">
        <v>76</v>
      </c>
      <c r="R149" s="20" t="s">
        <v>77</v>
      </c>
      <c r="S149" s="20" t="s">
        <v>78</v>
      </c>
      <c r="T149" s="20" t="s">
        <v>79</v>
      </c>
      <c r="U149" s="20" t="s">
        <v>80</v>
      </c>
      <c r="V149" s="20" t="s">
        <v>81</v>
      </c>
      <c r="W149" s="20" t="s">
        <v>82</v>
      </c>
      <c r="X149" s="20" t="s">
        <v>83</v>
      </c>
      <c r="Y149" s="21" t="s">
        <v>84</v>
      </c>
    </row>
    <row r="150" spans="1:25" ht="25.5" x14ac:dyDescent="0.25">
      <c r="A150" s="54" t="s">
        <v>85</v>
      </c>
      <c r="B150" s="9">
        <v>1</v>
      </c>
      <c r="C150" s="22" t="s">
        <v>241</v>
      </c>
      <c r="D150" s="22" t="s">
        <v>242</v>
      </c>
      <c r="E150" s="22" t="s">
        <v>85</v>
      </c>
      <c r="F150" s="22" t="s">
        <v>85</v>
      </c>
      <c r="G150" s="22" t="s">
        <v>85</v>
      </c>
      <c r="H150" s="23" t="s">
        <v>90</v>
      </c>
      <c r="I150" s="24">
        <v>28</v>
      </c>
      <c r="J150" s="58"/>
      <c r="K150" s="9">
        <v>1</v>
      </c>
      <c r="L150" s="25"/>
      <c r="M150" s="26"/>
      <c r="N150" s="27">
        <f>IF(M150&gt;0,ROUND(L150/M150,4),0)</f>
        <v>0</v>
      </c>
      <c r="O150" s="28"/>
      <c r="P150" s="29"/>
      <c r="Q150" s="27">
        <f>ROUND(ROUND(N150,4)*(1-O150),4)</f>
        <v>0</v>
      </c>
      <c r="R150" s="27">
        <f>ROUND(ROUND(Q150,4)*(1+P150),4)</f>
        <v>0</v>
      </c>
      <c r="S150" s="27">
        <f>ROUND($I150*Q150,4)</f>
        <v>0</v>
      </c>
      <c r="T150" s="27">
        <f>ROUND($I150*R150,4)</f>
        <v>0</v>
      </c>
      <c r="U150" s="30"/>
      <c r="V150" s="30"/>
      <c r="W150" s="30"/>
      <c r="X150" s="30"/>
      <c r="Y150" s="31"/>
    </row>
    <row r="151" spans="1:25" ht="25.5" x14ac:dyDescent="0.25">
      <c r="A151" s="55" t="s">
        <v>85</v>
      </c>
      <c r="B151" s="11">
        <v>2</v>
      </c>
      <c r="C151" s="32" t="s">
        <v>243</v>
      </c>
      <c r="D151" s="32" t="s">
        <v>242</v>
      </c>
      <c r="E151" s="32" t="s">
        <v>85</v>
      </c>
      <c r="F151" s="32" t="s">
        <v>85</v>
      </c>
      <c r="G151" s="32" t="s">
        <v>85</v>
      </c>
      <c r="H151" s="33" t="s">
        <v>90</v>
      </c>
      <c r="I151" s="34">
        <v>25</v>
      </c>
      <c r="J151" s="59"/>
      <c r="K151" s="11">
        <v>1</v>
      </c>
      <c r="L151" s="35"/>
      <c r="M151" s="36"/>
      <c r="N151" s="37">
        <f>IF(M151&gt;0,ROUND(L151/M151,4),0)</f>
        <v>0</v>
      </c>
      <c r="O151" s="38"/>
      <c r="P151" s="39"/>
      <c r="Q151" s="37">
        <f>ROUND(ROUND(N151,4)*(1-O151),4)</f>
        <v>0</v>
      </c>
      <c r="R151" s="37">
        <f>ROUND(ROUND(Q151,4)*(1+P151),4)</f>
        <v>0</v>
      </c>
      <c r="S151" s="37">
        <f>ROUND($I151*Q151,4)</f>
        <v>0</v>
      </c>
      <c r="T151" s="37">
        <f>ROUND($I151*R151,4)</f>
        <v>0</v>
      </c>
      <c r="U151" s="40"/>
      <c r="V151" s="40"/>
      <c r="W151" s="40"/>
      <c r="X151" s="40"/>
      <c r="Y151" s="41"/>
    </row>
    <row r="152" spans="1:25" ht="25.5" x14ac:dyDescent="0.25">
      <c r="A152" s="55" t="s">
        <v>85</v>
      </c>
      <c r="B152" s="11">
        <v>3</v>
      </c>
      <c r="C152" s="32" t="s">
        <v>244</v>
      </c>
      <c r="D152" s="32" t="s">
        <v>242</v>
      </c>
      <c r="E152" s="32" t="s">
        <v>85</v>
      </c>
      <c r="F152" s="32" t="s">
        <v>85</v>
      </c>
      <c r="G152" s="32" t="s">
        <v>85</v>
      </c>
      <c r="H152" s="33" t="s">
        <v>90</v>
      </c>
      <c r="I152" s="34">
        <v>25</v>
      </c>
      <c r="J152" s="59"/>
      <c r="K152" s="11">
        <v>1</v>
      </c>
      <c r="L152" s="35"/>
      <c r="M152" s="36"/>
      <c r="N152" s="37">
        <f>IF(M152&gt;0,ROUND(L152/M152,4),0)</f>
        <v>0</v>
      </c>
      <c r="O152" s="38"/>
      <c r="P152" s="39"/>
      <c r="Q152" s="37">
        <f>ROUND(ROUND(N152,4)*(1-O152),4)</f>
        <v>0</v>
      </c>
      <c r="R152" s="37">
        <f>ROUND(ROUND(Q152,4)*(1+P152),4)</f>
        <v>0</v>
      </c>
      <c r="S152" s="37">
        <f>ROUND($I152*Q152,4)</f>
        <v>0</v>
      </c>
      <c r="T152" s="37">
        <f>ROUND($I152*R152,4)</f>
        <v>0</v>
      </c>
      <c r="U152" s="40"/>
      <c r="V152" s="40"/>
      <c r="W152" s="40"/>
      <c r="X152" s="40"/>
      <c r="Y152" s="41"/>
    </row>
    <row r="153" spans="1:25" ht="25.5" x14ac:dyDescent="0.25">
      <c r="A153" s="55" t="s">
        <v>85</v>
      </c>
      <c r="B153" s="11">
        <v>4</v>
      </c>
      <c r="C153" s="32" t="s">
        <v>245</v>
      </c>
      <c r="D153" s="32" t="s">
        <v>242</v>
      </c>
      <c r="E153" s="32" t="s">
        <v>85</v>
      </c>
      <c r="F153" s="32" t="s">
        <v>85</v>
      </c>
      <c r="G153" s="32" t="s">
        <v>85</v>
      </c>
      <c r="H153" s="33" t="s">
        <v>90</v>
      </c>
      <c r="I153" s="34">
        <v>10</v>
      </c>
      <c r="J153" s="59"/>
      <c r="K153" s="11">
        <v>1</v>
      </c>
      <c r="L153" s="35"/>
      <c r="M153" s="36"/>
      <c r="N153" s="37">
        <f>IF(M153&gt;0,ROUND(L153/M153,4),0)</f>
        <v>0</v>
      </c>
      <c r="O153" s="38"/>
      <c r="P153" s="39"/>
      <c r="Q153" s="37">
        <f>ROUND(ROUND(N153,4)*(1-O153),4)</f>
        <v>0</v>
      </c>
      <c r="R153" s="37">
        <f>ROUND(ROUND(Q153,4)*(1+P153),4)</f>
        <v>0</v>
      </c>
      <c r="S153" s="37">
        <f>ROUND($I153*Q153,4)</f>
        <v>0</v>
      </c>
      <c r="T153" s="37">
        <f>ROUND($I153*R153,4)</f>
        <v>0</v>
      </c>
      <c r="U153" s="40"/>
      <c r="V153" s="40"/>
      <c r="W153" s="40"/>
      <c r="X153" s="40"/>
      <c r="Y153" s="41"/>
    </row>
    <row r="154" spans="1:25" ht="26.25" thickBot="1" x14ac:dyDescent="0.3">
      <c r="A154" s="56" t="s">
        <v>85</v>
      </c>
      <c r="B154" s="13">
        <v>5</v>
      </c>
      <c r="C154" s="42" t="s">
        <v>246</v>
      </c>
      <c r="D154" s="42" t="s">
        <v>247</v>
      </c>
      <c r="E154" s="42" t="s">
        <v>85</v>
      </c>
      <c r="F154" s="42" t="s">
        <v>85</v>
      </c>
      <c r="G154" s="42" t="s">
        <v>85</v>
      </c>
      <c r="H154" s="43" t="s">
        <v>90</v>
      </c>
      <c r="I154" s="44">
        <v>10</v>
      </c>
      <c r="J154" s="60"/>
      <c r="K154" s="13">
        <v>1</v>
      </c>
      <c r="L154" s="45"/>
      <c r="M154" s="46"/>
      <c r="N154" s="47">
        <f>IF(M154&gt;0,ROUND(L154/M154,4),0)</f>
        <v>0</v>
      </c>
      <c r="O154" s="48"/>
      <c r="P154" s="49"/>
      <c r="Q154" s="47">
        <f>ROUND(ROUND(N154,4)*(1-O154),4)</f>
        <v>0</v>
      </c>
      <c r="R154" s="47">
        <f>ROUND(ROUND(Q154,4)*(1+P154),4)</f>
        <v>0</v>
      </c>
      <c r="S154" s="47">
        <f>ROUND($I154*Q154,4)</f>
        <v>0</v>
      </c>
      <c r="T154" s="47">
        <f>ROUND($I154*R154,4)</f>
        <v>0</v>
      </c>
      <c r="U154" s="50"/>
      <c r="V154" s="50"/>
      <c r="W154" s="50"/>
      <c r="X154" s="50"/>
      <c r="Y154" s="51"/>
    </row>
    <row r="155" spans="1:25" ht="13.5" thickBot="1" x14ac:dyDescent="0.3">
      <c r="R155" s="61" t="s">
        <v>94</v>
      </c>
      <c r="S155" s="62">
        <f>SUM(S150:S154)</f>
        <v>0</v>
      </c>
      <c r="T155" s="63">
        <f>SUM(T150:T154)</f>
        <v>0</v>
      </c>
    </row>
    <row r="157" spans="1:25" ht="13.5" thickBot="1" x14ac:dyDescent="0.3"/>
    <row r="158" spans="1:25" ht="13.5" thickBot="1" x14ac:dyDescent="0.3">
      <c r="A158" s="52" t="s">
        <v>55</v>
      </c>
      <c r="B158" s="57" t="s">
        <v>248</v>
      </c>
      <c r="C158" s="18" t="s">
        <v>249</v>
      </c>
      <c r="D158" s="18"/>
      <c r="E158" s="18"/>
      <c r="F158" s="18"/>
      <c r="G158" s="18"/>
      <c r="H158" s="18" t="s">
        <v>207</v>
      </c>
      <c r="I158" s="18"/>
      <c r="J158" s="8"/>
      <c r="K158" s="7"/>
      <c r="L158" s="18" t="s">
        <v>250</v>
      </c>
      <c r="M158" s="18"/>
      <c r="N158" s="18"/>
      <c r="O158" s="18"/>
      <c r="P158" s="18"/>
      <c r="Q158" s="18"/>
      <c r="R158" s="18"/>
      <c r="S158" s="18"/>
      <c r="T158" s="18"/>
      <c r="U158" s="18"/>
      <c r="V158" s="18"/>
      <c r="W158" s="18"/>
      <c r="X158" s="18"/>
      <c r="Y158" s="8"/>
    </row>
    <row r="159" spans="1:25" ht="51.75" thickBot="1" x14ac:dyDescent="0.3">
      <c r="A159" s="53" t="s">
        <v>60</v>
      </c>
      <c r="B159" s="19" t="s">
        <v>61</v>
      </c>
      <c r="C159" s="20" t="s">
        <v>62</v>
      </c>
      <c r="D159" s="20" t="s">
        <v>63</v>
      </c>
      <c r="E159" s="20" t="s">
        <v>64</v>
      </c>
      <c r="F159" s="20" t="s">
        <v>65</v>
      </c>
      <c r="G159" s="20" t="s">
        <v>66</v>
      </c>
      <c r="H159" s="20" t="s">
        <v>67</v>
      </c>
      <c r="I159" s="20" t="s">
        <v>68</v>
      </c>
      <c r="J159" s="21" t="s">
        <v>69</v>
      </c>
      <c r="K159" s="19" t="s">
        <v>70</v>
      </c>
      <c r="L159" s="20" t="s">
        <v>71</v>
      </c>
      <c r="M159" s="20" t="s">
        <v>72</v>
      </c>
      <c r="N159" s="20" t="s">
        <v>73</v>
      </c>
      <c r="O159" s="20" t="s">
        <v>74</v>
      </c>
      <c r="P159" s="20" t="s">
        <v>75</v>
      </c>
      <c r="Q159" s="20" t="s">
        <v>76</v>
      </c>
      <c r="R159" s="20" t="s">
        <v>77</v>
      </c>
      <c r="S159" s="20" t="s">
        <v>78</v>
      </c>
      <c r="T159" s="20" t="s">
        <v>79</v>
      </c>
      <c r="U159" s="20" t="s">
        <v>80</v>
      </c>
      <c r="V159" s="20" t="s">
        <v>81</v>
      </c>
      <c r="W159" s="20" t="s">
        <v>82</v>
      </c>
      <c r="X159" s="20" t="s">
        <v>83</v>
      </c>
      <c r="Y159" s="21" t="s">
        <v>84</v>
      </c>
    </row>
    <row r="160" spans="1:25" x14ac:dyDescent="0.25">
      <c r="A160" s="54" t="s">
        <v>85</v>
      </c>
      <c r="B160" s="9">
        <v>1</v>
      </c>
      <c r="C160" s="22" t="s">
        <v>251</v>
      </c>
      <c r="D160" s="22" t="s">
        <v>252</v>
      </c>
      <c r="E160" s="22" t="s">
        <v>253</v>
      </c>
      <c r="F160" s="22" t="s">
        <v>254</v>
      </c>
      <c r="G160" s="22" t="s">
        <v>85</v>
      </c>
      <c r="H160" s="23" t="s">
        <v>90</v>
      </c>
      <c r="I160" s="24">
        <v>20</v>
      </c>
      <c r="J160" s="58"/>
      <c r="K160" s="9">
        <v>1</v>
      </c>
      <c r="L160" s="25"/>
      <c r="M160" s="26"/>
      <c r="N160" s="27">
        <f>IF(M160&gt;0,ROUND(L160/M160,4),0)</f>
        <v>0</v>
      </c>
      <c r="O160" s="28"/>
      <c r="P160" s="29"/>
      <c r="Q160" s="27">
        <f>ROUND(ROUND(N160,4)*(1-O160),4)</f>
        <v>0</v>
      </c>
      <c r="R160" s="27">
        <f>ROUND(ROUND(Q160,4)*(1+P160),4)</f>
        <v>0</v>
      </c>
      <c r="S160" s="27">
        <f>ROUND($I160*Q160,4)</f>
        <v>0</v>
      </c>
      <c r="T160" s="27">
        <f>ROUND($I160*R160,4)</f>
        <v>0</v>
      </c>
      <c r="U160" s="30"/>
      <c r="V160" s="30"/>
      <c r="W160" s="30"/>
      <c r="X160" s="30"/>
      <c r="Y160" s="31"/>
    </row>
    <row r="161" spans="1:25" x14ac:dyDescent="0.25">
      <c r="A161" s="55" t="s">
        <v>85</v>
      </c>
      <c r="B161" s="11">
        <v>2</v>
      </c>
      <c r="C161" s="32" t="s">
        <v>255</v>
      </c>
      <c r="D161" s="32" t="s">
        <v>256</v>
      </c>
      <c r="E161" s="32" t="s">
        <v>253</v>
      </c>
      <c r="F161" s="32" t="s">
        <v>257</v>
      </c>
      <c r="G161" s="32" t="s">
        <v>85</v>
      </c>
      <c r="H161" s="33" t="s">
        <v>90</v>
      </c>
      <c r="I161" s="34">
        <v>10</v>
      </c>
      <c r="J161" s="59"/>
      <c r="K161" s="11">
        <v>1</v>
      </c>
      <c r="L161" s="35"/>
      <c r="M161" s="36"/>
      <c r="N161" s="37">
        <f>IF(M161&gt;0,ROUND(L161/M161,4),0)</f>
        <v>0</v>
      </c>
      <c r="O161" s="38"/>
      <c r="P161" s="39"/>
      <c r="Q161" s="37">
        <f>ROUND(ROUND(N161,4)*(1-O161),4)</f>
        <v>0</v>
      </c>
      <c r="R161" s="37">
        <f>ROUND(ROUND(Q161,4)*(1+P161),4)</f>
        <v>0</v>
      </c>
      <c r="S161" s="37">
        <f>ROUND($I161*Q161,4)</f>
        <v>0</v>
      </c>
      <c r="T161" s="37">
        <f>ROUND($I161*R161,4)</f>
        <v>0</v>
      </c>
      <c r="U161" s="40"/>
      <c r="V161" s="40"/>
      <c r="W161" s="40"/>
      <c r="X161" s="40"/>
      <c r="Y161" s="41"/>
    </row>
    <row r="162" spans="1:25" x14ac:dyDescent="0.25">
      <c r="A162" s="55" t="s">
        <v>85</v>
      </c>
      <c r="B162" s="11">
        <v>3</v>
      </c>
      <c r="C162" s="32" t="s">
        <v>258</v>
      </c>
      <c r="D162" s="32" t="s">
        <v>259</v>
      </c>
      <c r="E162" s="32" t="s">
        <v>253</v>
      </c>
      <c r="F162" s="32" t="s">
        <v>260</v>
      </c>
      <c r="G162" s="32" t="s">
        <v>85</v>
      </c>
      <c r="H162" s="33" t="s">
        <v>90</v>
      </c>
      <c r="I162" s="34">
        <v>675</v>
      </c>
      <c r="J162" s="59"/>
      <c r="K162" s="11">
        <v>1</v>
      </c>
      <c r="L162" s="35"/>
      <c r="M162" s="36"/>
      <c r="N162" s="37">
        <f>IF(M162&gt;0,ROUND(L162/M162,4),0)</f>
        <v>0</v>
      </c>
      <c r="O162" s="38"/>
      <c r="P162" s="39"/>
      <c r="Q162" s="37">
        <f>ROUND(ROUND(N162,4)*(1-O162),4)</f>
        <v>0</v>
      </c>
      <c r="R162" s="37">
        <f>ROUND(ROUND(Q162,4)*(1+P162),4)</f>
        <v>0</v>
      </c>
      <c r="S162" s="37">
        <f>ROUND($I162*Q162,4)</f>
        <v>0</v>
      </c>
      <c r="T162" s="37">
        <f>ROUND($I162*R162,4)</f>
        <v>0</v>
      </c>
      <c r="U162" s="40"/>
      <c r="V162" s="40"/>
      <c r="W162" s="40"/>
      <c r="X162" s="40"/>
      <c r="Y162" s="41"/>
    </row>
    <row r="163" spans="1:25" x14ac:dyDescent="0.25">
      <c r="A163" s="55" t="s">
        <v>85</v>
      </c>
      <c r="B163" s="11">
        <v>4</v>
      </c>
      <c r="C163" s="32" t="s">
        <v>261</v>
      </c>
      <c r="D163" s="32" t="s">
        <v>262</v>
      </c>
      <c r="E163" s="32" t="s">
        <v>253</v>
      </c>
      <c r="F163" s="32" t="s">
        <v>263</v>
      </c>
      <c r="G163" s="32" t="s">
        <v>85</v>
      </c>
      <c r="H163" s="33" t="s">
        <v>90</v>
      </c>
      <c r="I163" s="34">
        <v>50</v>
      </c>
      <c r="J163" s="59"/>
      <c r="K163" s="11">
        <v>1</v>
      </c>
      <c r="L163" s="35"/>
      <c r="M163" s="36"/>
      <c r="N163" s="37">
        <f>IF(M163&gt;0,ROUND(L163/M163,4),0)</f>
        <v>0</v>
      </c>
      <c r="O163" s="38"/>
      <c r="P163" s="39"/>
      <c r="Q163" s="37">
        <f>ROUND(ROUND(N163,4)*(1-O163),4)</f>
        <v>0</v>
      </c>
      <c r="R163" s="37">
        <f>ROUND(ROUND(Q163,4)*(1+P163),4)</f>
        <v>0</v>
      </c>
      <c r="S163" s="37">
        <f>ROUND($I163*Q163,4)</f>
        <v>0</v>
      </c>
      <c r="T163" s="37">
        <f>ROUND($I163*R163,4)</f>
        <v>0</v>
      </c>
      <c r="U163" s="40"/>
      <c r="V163" s="40"/>
      <c r="W163" s="40"/>
      <c r="X163" s="40"/>
      <c r="Y163" s="41"/>
    </row>
    <row r="164" spans="1:25" ht="39" thickBot="1" x14ac:dyDescent="0.3">
      <c r="A164" s="56" t="s">
        <v>85</v>
      </c>
      <c r="B164" s="13">
        <v>5</v>
      </c>
      <c r="C164" s="42" t="s">
        <v>264</v>
      </c>
      <c r="D164" s="42" t="s">
        <v>265</v>
      </c>
      <c r="E164" s="42" t="s">
        <v>253</v>
      </c>
      <c r="F164" s="42" t="s">
        <v>266</v>
      </c>
      <c r="G164" s="42" t="s">
        <v>85</v>
      </c>
      <c r="H164" s="43" t="s">
        <v>90</v>
      </c>
      <c r="I164" s="44">
        <v>5</v>
      </c>
      <c r="J164" s="60"/>
      <c r="K164" s="13">
        <v>1</v>
      </c>
      <c r="L164" s="45"/>
      <c r="M164" s="46"/>
      <c r="N164" s="47">
        <f>IF(M164&gt;0,ROUND(L164/M164,4),0)</f>
        <v>0</v>
      </c>
      <c r="O164" s="48"/>
      <c r="P164" s="49"/>
      <c r="Q164" s="47">
        <f>ROUND(ROUND(N164,4)*(1-O164),4)</f>
        <v>0</v>
      </c>
      <c r="R164" s="47">
        <f>ROUND(ROUND(Q164,4)*(1+P164),4)</f>
        <v>0</v>
      </c>
      <c r="S164" s="47">
        <f>ROUND($I164*Q164,4)</f>
        <v>0</v>
      </c>
      <c r="T164" s="47">
        <f>ROUND($I164*R164,4)</f>
        <v>0</v>
      </c>
      <c r="U164" s="50"/>
      <c r="V164" s="50"/>
      <c r="W164" s="50"/>
      <c r="X164" s="50"/>
      <c r="Y164" s="51"/>
    </row>
    <row r="165" spans="1:25" ht="13.5" thickBot="1" x14ac:dyDescent="0.3">
      <c r="R165" s="61" t="s">
        <v>94</v>
      </c>
      <c r="S165" s="62">
        <f>SUM(S160:S164)</f>
        <v>0</v>
      </c>
      <c r="T165" s="63">
        <f>SUM(T160:T164)</f>
        <v>0</v>
      </c>
    </row>
    <row r="167" spans="1:25" ht="13.5" thickBot="1" x14ac:dyDescent="0.3"/>
    <row r="168" spans="1:25" ht="13.5" thickBot="1" x14ac:dyDescent="0.3">
      <c r="A168" s="52" t="s">
        <v>55</v>
      </c>
      <c r="B168" s="57" t="s">
        <v>267</v>
      </c>
      <c r="C168" s="18" t="s">
        <v>268</v>
      </c>
      <c r="D168" s="18"/>
      <c r="E168" s="18"/>
      <c r="F168" s="18"/>
      <c r="G168" s="18"/>
      <c r="H168" s="18" t="s">
        <v>58</v>
      </c>
      <c r="I168" s="18"/>
      <c r="J168" s="8"/>
      <c r="K168" s="7"/>
      <c r="L168" s="18" t="s">
        <v>269</v>
      </c>
      <c r="M168" s="18"/>
      <c r="N168" s="18"/>
      <c r="O168" s="18"/>
      <c r="P168" s="18"/>
      <c r="Q168" s="18"/>
      <c r="R168" s="18"/>
      <c r="S168" s="18"/>
      <c r="T168" s="18"/>
      <c r="U168" s="18"/>
      <c r="V168" s="18"/>
      <c r="W168" s="18"/>
      <c r="X168" s="18"/>
      <c r="Y168" s="8"/>
    </row>
    <row r="169" spans="1:25" ht="51.75" thickBot="1" x14ac:dyDescent="0.3">
      <c r="A169" s="53" t="s">
        <v>60</v>
      </c>
      <c r="B169" s="19" t="s">
        <v>61</v>
      </c>
      <c r="C169" s="20" t="s">
        <v>62</v>
      </c>
      <c r="D169" s="20" t="s">
        <v>63</v>
      </c>
      <c r="E169" s="20" t="s">
        <v>64</v>
      </c>
      <c r="F169" s="20" t="s">
        <v>65</v>
      </c>
      <c r="G169" s="20" t="s">
        <v>66</v>
      </c>
      <c r="H169" s="20" t="s">
        <v>67</v>
      </c>
      <c r="I169" s="20" t="s">
        <v>68</v>
      </c>
      <c r="J169" s="21" t="s">
        <v>69</v>
      </c>
      <c r="K169" s="19" t="s">
        <v>70</v>
      </c>
      <c r="L169" s="20" t="s">
        <v>71</v>
      </c>
      <c r="M169" s="20" t="s">
        <v>72</v>
      </c>
      <c r="N169" s="20" t="s">
        <v>73</v>
      </c>
      <c r="O169" s="20" t="s">
        <v>74</v>
      </c>
      <c r="P169" s="20" t="s">
        <v>75</v>
      </c>
      <c r="Q169" s="20" t="s">
        <v>76</v>
      </c>
      <c r="R169" s="20" t="s">
        <v>77</v>
      </c>
      <c r="S169" s="20" t="s">
        <v>78</v>
      </c>
      <c r="T169" s="20" t="s">
        <v>79</v>
      </c>
      <c r="U169" s="20" t="s">
        <v>80</v>
      </c>
      <c r="V169" s="20" t="s">
        <v>81</v>
      </c>
      <c r="W169" s="20" t="s">
        <v>82</v>
      </c>
      <c r="X169" s="20" t="s">
        <v>83</v>
      </c>
      <c r="Y169" s="21" t="s">
        <v>84</v>
      </c>
    </row>
    <row r="170" spans="1:25" ht="38.25" x14ac:dyDescent="0.25">
      <c r="A170" s="54" t="s">
        <v>85</v>
      </c>
      <c r="B170" s="9">
        <v>1</v>
      </c>
      <c r="C170" s="22" t="s">
        <v>270</v>
      </c>
      <c r="D170" s="22" t="s">
        <v>271</v>
      </c>
      <c r="E170" s="22" t="s">
        <v>85</v>
      </c>
      <c r="F170" s="22" t="s">
        <v>272</v>
      </c>
      <c r="G170" s="22" t="s">
        <v>85</v>
      </c>
      <c r="H170" s="23" t="s">
        <v>90</v>
      </c>
      <c r="I170" s="24">
        <v>168</v>
      </c>
      <c r="J170" s="58"/>
      <c r="K170" s="9">
        <v>1</v>
      </c>
      <c r="L170" s="25"/>
      <c r="M170" s="26"/>
      <c r="N170" s="27">
        <f>IF(M170&gt;0,ROUND(L170/M170,4),0)</f>
        <v>0</v>
      </c>
      <c r="O170" s="28"/>
      <c r="P170" s="29"/>
      <c r="Q170" s="27">
        <f>ROUND(ROUND(N170,4)*(1-O170),4)</f>
        <v>0</v>
      </c>
      <c r="R170" s="27">
        <f>ROUND(ROUND(Q170,4)*(1+P170),4)</f>
        <v>0</v>
      </c>
      <c r="S170" s="27">
        <f>ROUND($I170*Q170,4)</f>
        <v>0</v>
      </c>
      <c r="T170" s="27">
        <f>ROUND($I170*R170,4)</f>
        <v>0</v>
      </c>
      <c r="U170" s="30"/>
      <c r="V170" s="30"/>
      <c r="W170" s="30"/>
      <c r="X170" s="30"/>
      <c r="Y170" s="31"/>
    </row>
    <row r="171" spans="1:25" ht="38.25" x14ac:dyDescent="0.25">
      <c r="A171" s="55" t="s">
        <v>85</v>
      </c>
      <c r="B171" s="11">
        <v>2</v>
      </c>
      <c r="C171" s="32" t="s">
        <v>273</v>
      </c>
      <c r="D171" s="32" t="s">
        <v>271</v>
      </c>
      <c r="E171" s="32" t="s">
        <v>85</v>
      </c>
      <c r="F171" s="32" t="s">
        <v>272</v>
      </c>
      <c r="G171" s="32" t="s">
        <v>85</v>
      </c>
      <c r="H171" s="33" t="s">
        <v>90</v>
      </c>
      <c r="I171" s="34">
        <v>96</v>
      </c>
      <c r="J171" s="59"/>
      <c r="K171" s="11">
        <v>1</v>
      </c>
      <c r="L171" s="35"/>
      <c r="M171" s="36"/>
      <c r="N171" s="37">
        <f>IF(M171&gt;0,ROUND(L171/M171,4),0)</f>
        <v>0</v>
      </c>
      <c r="O171" s="38"/>
      <c r="P171" s="39"/>
      <c r="Q171" s="37">
        <f>ROUND(ROUND(N171,4)*(1-O171),4)</f>
        <v>0</v>
      </c>
      <c r="R171" s="37">
        <f>ROUND(ROUND(Q171,4)*(1+P171),4)</f>
        <v>0</v>
      </c>
      <c r="S171" s="37">
        <f>ROUND($I171*Q171,4)</f>
        <v>0</v>
      </c>
      <c r="T171" s="37">
        <f>ROUND($I171*R171,4)</f>
        <v>0</v>
      </c>
      <c r="U171" s="40"/>
      <c r="V171" s="40"/>
      <c r="W171" s="40"/>
      <c r="X171" s="40"/>
      <c r="Y171" s="41"/>
    </row>
    <row r="172" spans="1:25" ht="39" thickBot="1" x14ac:dyDescent="0.3">
      <c r="A172" s="56" t="s">
        <v>85</v>
      </c>
      <c r="B172" s="13">
        <v>3</v>
      </c>
      <c r="C172" s="42" t="s">
        <v>274</v>
      </c>
      <c r="D172" s="42" t="s">
        <v>271</v>
      </c>
      <c r="E172" s="42" t="s">
        <v>85</v>
      </c>
      <c r="F172" s="42" t="s">
        <v>272</v>
      </c>
      <c r="G172" s="42" t="s">
        <v>85</v>
      </c>
      <c r="H172" s="43" t="s">
        <v>90</v>
      </c>
      <c r="I172" s="44">
        <v>48</v>
      </c>
      <c r="J172" s="60"/>
      <c r="K172" s="13">
        <v>1</v>
      </c>
      <c r="L172" s="45"/>
      <c r="M172" s="46"/>
      <c r="N172" s="47">
        <f>IF(M172&gt;0,ROUND(L172/M172,4),0)</f>
        <v>0</v>
      </c>
      <c r="O172" s="48"/>
      <c r="P172" s="49"/>
      <c r="Q172" s="47">
        <f>ROUND(ROUND(N172,4)*(1-O172),4)</f>
        <v>0</v>
      </c>
      <c r="R172" s="47">
        <f>ROUND(ROUND(Q172,4)*(1+P172),4)</f>
        <v>0</v>
      </c>
      <c r="S172" s="47">
        <f>ROUND($I172*Q172,4)</f>
        <v>0</v>
      </c>
      <c r="T172" s="47">
        <f>ROUND($I172*R172,4)</f>
        <v>0</v>
      </c>
      <c r="U172" s="50"/>
      <c r="V172" s="50"/>
      <c r="W172" s="50"/>
      <c r="X172" s="50"/>
      <c r="Y172" s="51"/>
    </row>
    <row r="173" spans="1:25" ht="13.5" thickBot="1" x14ac:dyDescent="0.3">
      <c r="R173" s="61" t="s">
        <v>94</v>
      </c>
      <c r="S173" s="62">
        <f>SUM(S170:S172)</f>
        <v>0</v>
      </c>
      <c r="T173" s="63">
        <f>SUM(T170:T172)</f>
        <v>0</v>
      </c>
    </row>
    <row r="175" spans="1:25" ht="13.5" thickBot="1" x14ac:dyDescent="0.3"/>
    <row r="176" spans="1:25" ht="13.5" thickBot="1" x14ac:dyDescent="0.3">
      <c r="A176" s="52" t="s">
        <v>55</v>
      </c>
      <c r="B176" s="57" t="s">
        <v>275</v>
      </c>
      <c r="C176" s="18" t="s">
        <v>276</v>
      </c>
      <c r="D176" s="18"/>
      <c r="E176" s="18"/>
      <c r="F176" s="18"/>
      <c r="G176" s="18"/>
      <c r="H176" s="18" t="s">
        <v>58</v>
      </c>
      <c r="I176" s="18"/>
      <c r="J176" s="8"/>
      <c r="K176" s="7"/>
      <c r="L176" s="18" t="s">
        <v>277</v>
      </c>
      <c r="M176" s="18"/>
      <c r="N176" s="18"/>
      <c r="O176" s="18"/>
      <c r="P176" s="18"/>
      <c r="Q176" s="18"/>
      <c r="R176" s="18"/>
      <c r="S176" s="18"/>
      <c r="T176" s="18"/>
      <c r="U176" s="18"/>
      <c r="V176" s="18"/>
      <c r="W176" s="18"/>
      <c r="X176" s="18"/>
      <c r="Y176" s="8"/>
    </row>
    <row r="177" spans="1:25" ht="51.75" thickBot="1" x14ac:dyDescent="0.3">
      <c r="A177" s="53" t="s">
        <v>60</v>
      </c>
      <c r="B177" s="19" t="s">
        <v>61</v>
      </c>
      <c r="C177" s="20" t="s">
        <v>62</v>
      </c>
      <c r="D177" s="20" t="s">
        <v>63</v>
      </c>
      <c r="E177" s="20" t="s">
        <v>64</v>
      </c>
      <c r="F177" s="20" t="s">
        <v>65</v>
      </c>
      <c r="G177" s="20" t="s">
        <v>66</v>
      </c>
      <c r="H177" s="20" t="s">
        <v>67</v>
      </c>
      <c r="I177" s="20" t="s">
        <v>68</v>
      </c>
      <c r="J177" s="21" t="s">
        <v>69</v>
      </c>
      <c r="K177" s="19" t="s">
        <v>70</v>
      </c>
      <c r="L177" s="20" t="s">
        <v>71</v>
      </c>
      <c r="M177" s="20" t="s">
        <v>72</v>
      </c>
      <c r="N177" s="20" t="s">
        <v>73</v>
      </c>
      <c r="O177" s="20" t="s">
        <v>74</v>
      </c>
      <c r="P177" s="20" t="s">
        <v>75</v>
      </c>
      <c r="Q177" s="20" t="s">
        <v>76</v>
      </c>
      <c r="R177" s="20" t="s">
        <v>77</v>
      </c>
      <c r="S177" s="20" t="s">
        <v>78</v>
      </c>
      <c r="T177" s="20" t="s">
        <v>79</v>
      </c>
      <c r="U177" s="20" t="s">
        <v>80</v>
      </c>
      <c r="V177" s="20" t="s">
        <v>81</v>
      </c>
      <c r="W177" s="20" t="s">
        <v>82</v>
      </c>
      <c r="X177" s="20" t="s">
        <v>83</v>
      </c>
      <c r="Y177" s="21" t="s">
        <v>84</v>
      </c>
    </row>
    <row r="178" spans="1:25" ht="77.25" thickBot="1" x14ac:dyDescent="0.3">
      <c r="A178" s="74" t="s">
        <v>85</v>
      </c>
      <c r="B178" s="75">
        <v>1</v>
      </c>
      <c r="C178" s="64" t="s">
        <v>278</v>
      </c>
      <c r="D178" s="64" t="s">
        <v>279</v>
      </c>
      <c r="E178" s="64" t="s">
        <v>280</v>
      </c>
      <c r="F178" s="64" t="s">
        <v>281</v>
      </c>
      <c r="G178" s="64" t="s">
        <v>85</v>
      </c>
      <c r="H178" s="65" t="s">
        <v>90</v>
      </c>
      <c r="I178" s="66">
        <v>250</v>
      </c>
      <c r="J178" s="76"/>
      <c r="K178" s="75">
        <v>1</v>
      </c>
      <c r="L178" s="67"/>
      <c r="M178" s="68"/>
      <c r="N178" s="69">
        <f>IF(M178&gt;0,ROUND(L178/M178,4),0)</f>
        <v>0</v>
      </c>
      <c r="O178" s="70"/>
      <c r="P178" s="71"/>
      <c r="Q178" s="69">
        <f>ROUND(ROUND(N178,4)*(1-O178),4)</f>
        <v>0</v>
      </c>
      <c r="R178" s="69">
        <f>ROUND(ROUND(Q178,4)*(1+P178),4)</f>
        <v>0</v>
      </c>
      <c r="S178" s="69">
        <f>ROUND($I178*Q178,4)</f>
        <v>0</v>
      </c>
      <c r="T178" s="69">
        <f>ROUND($I178*R178,4)</f>
        <v>0</v>
      </c>
      <c r="U178" s="72"/>
      <c r="V178" s="72"/>
      <c r="W178" s="72"/>
      <c r="X178" s="72"/>
      <c r="Y178" s="73"/>
    </row>
    <row r="179" spans="1:25" ht="13.5" thickBot="1" x14ac:dyDescent="0.3">
      <c r="R179" s="61" t="s">
        <v>94</v>
      </c>
      <c r="S179" s="62">
        <f>SUM(S178:S178)</f>
        <v>0</v>
      </c>
      <c r="T179" s="63">
        <f>SUM(T178:T178)</f>
        <v>0</v>
      </c>
    </row>
    <row r="181" spans="1:25" ht="13.5" thickBot="1" x14ac:dyDescent="0.3"/>
    <row r="182" spans="1:25" ht="13.5" thickBot="1" x14ac:dyDescent="0.3">
      <c r="A182" s="52" t="s">
        <v>55</v>
      </c>
      <c r="B182" s="57" t="s">
        <v>282</v>
      </c>
      <c r="C182" s="18" t="s">
        <v>283</v>
      </c>
      <c r="D182" s="18"/>
      <c r="E182" s="18"/>
      <c r="F182" s="18"/>
      <c r="G182" s="18"/>
      <c r="H182" s="18" t="s">
        <v>58</v>
      </c>
      <c r="I182" s="18"/>
      <c r="J182" s="8"/>
      <c r="K182" s="7"/>
      <c r="L182" s="18" t="s">
        <v>284</v>
      </c>
      <c r="M182" s="18"/>
      <c r="N182" s="18"/>
      <c r="O182" s="18"/>
      <c r="P182" s="18"/>
      <c r="Q182" s="18"/>
      <c r="R182" s="18"/>
      <c r="S182" s="18"/>
      <c r="T182" s="18"/>
      <c r="U182" s="18"/>
      <c r="V182" s="18"/>
      <c r="W182" s="18"/>
      <c r="X182" s="18"/>
      <c r="Y182" s="8"/>
    </row>
    <row r="183" spans="1:25" ht="51.75" thickBot="1" x14ac:dyDescent="0.3">
      <c r="A183" s="53" t="s">
        <v>60</v>
      </c>
      <c r="B183" s="19" t="s">
        <v>61</v>
      </c>
      <c r="C183" s="20" t="s">
        <v>62</v>
      </c>
      <c r="D183" s="20" t="s">
        <v>63</v>
      </c>
      <c r="E183" s="20" t="s">
        <v>64</v>
      </c>
      <c r="F183" s="20" t="s">
        <v>65</v>
      </c>
      <c r="G183" s="20" t="s">
        <v>66</v>
      </c>
      <c r="H183" s="20" t="s">
        <v>67</v>
      </c>
      <c r="I183" s="20" t="s">
        <v>68</v>
      </c>
      <c r="J183" s="21" t="s">
        <v>69</v>
      </c>
      <c r="K183" s="19" t="s">
        <v>70</v>
      </c>
      <c r="L183" s="20" t="s">
        <v>71</v>
      </c>
      <c r="M183" s="20" t="s">
        <v>72</v>
      </c>
      <c r="N183" s="20" t="s">
        <v>73</v>
      </c>
      <c r="O183" s="20" t="s">
        <v>74</v>
      </c>
      <c r="P183" s="20" t="s">
        <v>75</v>
      </c>
      <c r="Q183" s="20" t="s">
        <v>76</v>
      </c>
      <c r="R183" s="20" t="s">
        <v>77</v>
      </c>
      <c r="S183" s="20" t="s">
        <v>78</v>
      </c>
      <c r="T183" s="20" t="s">
        <v>79</v>
      </c>
      <c r="U183" s="20" t="s">
        <v>80</v>
      </c>
      <c r="V183" s="20" t="s">
        <v>81</v>
      </c>
      <c r="W183" s="20" t="s">
        <v>82</v>
      </c>
      <c r="X183" s="20" t="s">
        <v>83</v>
      </c>
      <c r="Y183" s="21" t="s">
        <v>84</v>
      </c>
    </row>
    <row r="184" spans="1:25" ht="39" thickBot="1" x14ac:dyDescent="0.3">
      <c r="A184" s="74" t="s">
        <v>85</v>
      </c>
      <c r="B184" s="75">
        <v>1</v>
      </c>
      <c r="C184" s="64" t="s">
        <v>285</v>
      </c>
      <c r="D184" s="64" t="s">
        <v>286</v>
      </c>
      <c r="E184" s="64" t="s">
        <v>281</v>
      </c>
      <c r="F184" s="64" t="s">
        <v>85</v>
      </c>
      <c r="G184" s="64" t="s">
        <v>85</v>
      </c>
      <c r="H184" s="65" t="s">
        <v>90</v>
      </c>
      <c r="I184" s="66">
        <v>169</v>
      </c>
      <c r="J184" s="76"/>
      <c r="K184" s="75">
        <v>1</v>
      </c>
      <c r="L184" s="67"/>
      <c r="M184" s="68"/>
      <c r="N184" s="69">
        <f>IF(M184&gt;0,ROUND(L184/M184,4),0)</f>
        <v>0</v>
      </c>
      <c r="O184" s="70"/>
      <c r="P184" s="71"/>
      <c r="Q184" s="69">
        <f>ROUND(ROUND(N184,4)*(1-O184),4)</f>
        <v>0</v>
      </c>
      <c r="R184" s="69">
        <f>ROUND(ROUND(Q184,4)*(1+P184),4)</f>
        <v>0</v>
      </c>
      <c r="S184" s="69">
        <f>ROUND($I184*Q184,4)</f>
        <v>0</v>
      </c>
      <c r="T184" s="69">
        <f>ROUND($I184*R184,4)</f>
        <v>0</v>
      </c>
      <c r="U184" s="72"/>
      <c r="V184" s="72"/>
      <c r="W184" s="72"/>
      <c r="X184" s="72"/>
      <c r="Y184" s="73"/>
    </row>
    <row r="185" spans="1:25" ht="13.5" thickBot="1" x14ac:dyDescent="0.3">
      <c r="R185" s="61" t="s">
        <v>94</v>
      </c>
      <c r="S185" s="62">
        <f>SUM(S184:S184)</f>
        <v>0</v>
      </c>
      <c r="T185" s="63">
        <f>SUM(T184:T184)</f>
        <v>0</v>
      </c>
    </row>
    <row r="187" spans="1:25" ht="13.5" thickBot="1" x14ac:dyDescent="0.3"/>
    <row r="188" spans="1:25" ht="13.5" thickBot="1" x14ac:dyDescent="0.3">
      <c r="A188" s="52" t="s">
        <v>55</v>
      </c>
      <c r="B188" s="57" t="s">
        <v>287</v>
      </c>
      <c r="C188" s="18" t="s">
        <v>288</v>
      </c>
      <c r="D188" s="18"/>
      <c r="E188" s="18"/>
      <c r="F188" s="18"/>
      <c r="G188" s="18"/>
      <c r="H188" s="18" t="s">
        <v>58</v>
      </c>
      <c r="I188" s="18"/>
      <c r="J188" s="8"/>
      <c r="K188" s="7"/>
      <c r="L188" s="18" t="s">
        <v>289</v>
      </c>
      <c r="M188" s="18"/>
      <c r="N188" s="18"/>
      <c r="O188" s="18"/>
      <c r="P188" s="18"/>
      <c r="Q188" s="18"/>
      <c r="R188" s="18"/>
      <c r="S188" s="18"/>
      <c r="T188" s="18"/>
      <c r="U188" s="18"/>
      <c r="V188" s="18"/>
      <c r="W188" s="18"/>
      <c r="X188" s="18"/>
      <c r="Y188" s="8"/>
    </row>
    <row r="189" spans="1:25" ht="51.75" thickBot="1" x14ac:dyDescent="0.3">
      <c r="A189" s="53" t="s">
        <v>60</v>
      </c>
      <c r="B189" s="19" t="s">
        <v>61</v>
      </c>
      <c r="C189" s="20" t="s">
        <v>62</v>
      </c>
      <c r="D189" s="20" t="s">
        <v>63</v>
      </c>
      <c r="E189" s="20" t="s">
        <v>64</v>
      </c>
      <c r="F189" s="20" t="s">
        <v>65</v>
      </c>
      <c r="G189" s="20" t="s">
        <v>66</v>
      </c>
      <c r="H189" s="20" t="s">
        <v>67</v>
      </c>
      <c r="I189" s="20" t="s">
        <v>68</v>
      </c>
      <c r="J189" s="21" t="s">
        <v>69</v>
      </c>
      <c r="K189" s="19" t="s">
        <v>70</v>
      </c>
      <c r="L189" s="20" t="s">
        <v>71</v>
      </c>
      <c r="M189" s="20" t="s">
        <v>72</v>
      </c>
      <c r="N189" s="20" t="s">
        <v>73</v>
      </c>
      <c r="O189" s="20" t="s">
        <v>74</v>
      </c>
      <c r="P189" s="20" t="s">
        <v>75</v>
      </c>
      <c r="Q189" s="20" t="s">
        <v>76</v>
      </c>
      <c r="R189" s="20" t="s">
        <v>77</v>
      </c>
      <c r="S189" s="20" t="s">
        <v>78</v>
      </c>
      <c r="T189" s="20" t="s">
        <v>79</v>
      </c>
      <c r="U189" s="20" t="s">
        <v>80</v>
      </c>
      <c r="V189" s="20" t="s">
        <v>81</v>
      </c>
      <c r="W189" s="20" t="s">
        <v>82</v>
      </c>
      <c r="X189" s="20" t="s">
        <v>83</v>
      </c>
      <c r="Y189" s="21" t="s">
        <v>84</v>
      </c>
    </row>
    <row r="190" spans="1:25" ht="39" thickBot="1" x14ac:dyDescent="0.3">
      <c r="A190" s="74" t="s">
        <v>85</v>
      </c>
      <c r="B190" s="75">
        <v>1</v>
      </c>
      <c r="C190" s="64" t="s">
        <v>290</v>
      </c>
      <c r="D190" s="64" t="s">
        <v>291</v>
      </c>
      <c r="E190" s="64" t="s">
        <v>85</v>
      </c>
      <c r="F190" s="64" t="s">
        <v>272</v>
      </c>
      <c r="G190" s="64" t="s">
        <v>85</v>
      </c>
      <c r="H190" s="65" t="s">
        <v>90</v>
      </c>
      <c r="I190" s="66">
        <v>55</v>
      </c>
      <c r="J190" s="76"/>
      <c r="K190" s="75">
        <v>1</v>
      </c>
      <c r="L190" s="67"/>
      <c r="M190" s="68"/>
      <c r="N190" s="69">
        <f>IF(M190&gt;0,ROUND(L190/M190,4),0)</f>
        <v>0</v>
      </c>
      <c r="O190" s="70"/>
      <c r="P190" s="71"/>
      <c r="Q190" s="69">
        <f>ROUND(ROUND(N190,4)*(1-O190),4)</f>
        <v>0</v>
      </c>
      <c r="R190" s="69">
        <f>ROUND(ROUND(Q190,4)*(1+P190),4)</f>
        <v>0</v>
      </c>
      <c r="S190" s="69">
        <f>ROUND($I190*Q190,4)</f>
        <v>0</v>
      </c>
      <c r="T190" s="69">
        <f>ROUND($I190*R190,4)</f>
        <v>0</v>
      </c>
      <c r="U190" s="72"/>
      <c r="V190" s="72"/>
      <c r="W190" s="72"/>
      <c r="X190" s="72"/>
      <c r="Y190" s="73"/>
    </row>
    <row r="191" spans="1:25" ht="13.5" thickBot="1" x14ac:dyDescent="0.3">
      <c r="R191" s="61" t="s">
        <v>94</v>
      </c>
      <c r="S191" s="62">
        <f>SUM(S190:S190)</f>
        <v>0</v>
      </c>
      <c r="T191" s="63">
        <f>SUM(T190:T190)</f>
        <v>0</v>
      </c>
    </row>
    <row r="193" spans="1:25" ht="13.5" thickBot="1" x14ac:dyDescent="0.3"/>
    <row r="194" spans="1:25" ht="13.5" thickBot="1" x14ac:dyDescent="0.3">
      <c r="A194" s="52" t="s">
        <v>55</v>
      </c>
      <c r="B194" s="57" t="s">
        <v>292</v>
      </c>
      <c r="C194" s="18" t="s">
        <v>293</v>
      </c>
      <c r="D194" s="18"/>
      <c r="E194" s="18"/>
      <c r="F194" s="18"/>
      <c r="G194" s="18"/>
      <c r="H194" s="18" t="s">
        <v>58</v>
      </c>
      <c r="I194" s="18"/>
      <c r="J194" s="8"/>
      <c r="K194" s="7"/>
      <c r="L194" s="18" t="s">
        <v>294</v>
      </c>
      <c r="M194" s="18"/>
      <c r="N194" s="18"/>
      <c r="O194" s="18"/>
      <c r="P194" s="18"/>
      <c r="Q194" s="18"/>
      <c r="R194" s="18"/>
      <c r="S194" s="18"/>
      <c r="T194" s="18"/>
      <c r="U194" s="18"/>
      <c r="V194" s="18"/>
      <c r="W194" s="18"/>
      <c r="X194" s="18"/>
      <c r="Y194" s="8"/>
    </row>
    <row r="195" spans="1:25" ht="51.75" thickBot="1" x14ac:dyDescent="0.3">
      <c r="A195" s="53" t="s">
        <v>60</v>
      </c>
      <c r="B195" s="19" t="s">
        <v>61</v>
      </c>
      <c r="C195" s="20" t="s">
        <v>62</v>
      </c>
      <c r="D195" s="20" t="s">
        <v>63</v>
      </c>
      <c r="E195" s="20" t="s">
        <v>64</v>
      </c>
      <c r="F195" s="20" t="s">
        <v>65</v>
      </c>
      <c r="G195" s="20" t="s">
        <v>66</v>
      </c>
      <c r="H195" s="20" t="s">
        <v>67</v>
      </c>
      <c r="I195" s="20" t="s">
        <v>68</v>
      </c>
      <c r="J195" s="21" t="s">
        <v>69</v>
      </c>
      <c r="K195" s="19" t="s">
        <v>70</v>
      </c>
      <c r="L195" s="20" t="s">
        <v>71</v>
      </c>
      <c r="M195" s="20" t="s">
        <v>72</v>
      </c>
      <c r="N195" s="20" t="s">
        <v>73</v>
      </c>
      <c r="O195" s="20" t="s">
        <v>74</v>
      </c>
      <c r="P195" s="20" t="s">
        <v>75</v>
      </c>
      <c r="Q195" s="20" t="s">
        <v>76</v>
      </c>
      <c r="R195" s="20" t="s">
        <v>77</v>
      </c>
      <c r="S195" s="20" t="s">
        <v>78</v>
      </c>
      <c r="T195" s="20" t="s">
        <v>79</v>
      </c>
      <c r="U195" s="20" t="s">
        <v>80</v>
      </c>
      <c r="V195" s="20" t="s">
        <v>81</v>
      </c>
      <c r="W195" s="20" t="s">
        <v>82</v>
      </c>
      <c r="X195" s="20" t="s">
        <v>83</v>
      </c>
      <c r="Y195" s="21" t="s">
        <v>84</v>
      </c>
    </row>
    <row r="196" spans="1:25" ht="25.5" x14ac:dyDescent="0.25">
      <c r="A196" s="54" t="s">
        <v>85</v>
      </c>
      <c r="B196" s="9">
        <v>1</v>
      </c>
      <c r="C196" s="22" t="s">
        <v>295</v>
      </c>
      <c r="D196" s="22" t="s">
        <v>296</v>
      </c>
      <c r="E196" s="22" t="s">
        <v>297</v>
      </c>
      <c r="F196" s="22" t="s">
        <v>85</v>
      </c>
      <c r="G196" s="22" t="s">
        <v>85</v>
      </c>
      <c r="H196" s="23" t="s">
        <v>90</v>
      </c>
      <c r="I196" s="24">
        <v>10</v>
      </c>
      <c r="J196" s="58"/>
      <c r="K196" s="9">
        <v>1</v>
      </c>
      <c r="L196" s="25"/>
      <c r="M196" s="26"/>
      <c r="N196" s="27">
        <f>IF(M196&gt;0,ROUND(L196/M196,4),0)</f>
        <v>0</v>
      </c>
      <c r="O196" s="28"/>
      <c r="P196" s="29"/>
      <c r="Q196" s="27">
        <f>ROUND(ROUND(N196,4)*(1-O196),4)</f>
        <v>0</v>
      </c>
      <c r="R196" s="27">
        <f>ROUND(ROUND(Q196,4)*(1+P196),4)</f>
        <v>0</v>
      </c>
      <c r="S196" s="27">
        <f>ROUND($I196*Q196,4)</f>
        <v>0</v>
      </c>
      <c r="T196" s="27">
        <f>ROUND($I196*R196,4)</f>
        <v>0</v>
      </c>
      <c r="U196" s="30"/>
      <c r="V196" s="30"/>
      <c r="W196" s="30"/>
      <c r="X196" s="30"/>
      <c r="Y196" s="31"/>
    </row>
    <row r="197" spans="1:25" ht="25.5" x14ac:dyDescent="0.25">
      <c r="A197" s="55" t="s">
        <v>85</v>
      </c>
      <c r="B197" s="11">
        <v>2</v>
      </c>
      <c r="C197" s="32" t="s">
        <v>298</v>
      </c>
      <c r="D197" s="32" t="s">
        <v>299</v>
      </c>
      <c r="E197" s="32" t="s">
        <v>297</v>
      </c>
      <c r="F197" s="32" t="s">
        <v>85</v>
      </c>
      <c r="G197" s="32" t="s">
        <v>85</v>
      </c>
      <c r="H197" s="33" t="s">
        <v>90</v>
      </c>
      <c r="I197" s="34">
        <v>420</v>
      </c>
      <c r="J197" s="59"/>
      <c r="K197" s="11">
        <v>1</v>
      </c>
      <c r="L197" s="35"/>
      <c r="M197" s="36"/>
      <c r="N197" s="37">
        <f>IF(M197&gt;0,ROUND(L197/M197,4),0)</f>
        <v>0</v>
      </c>
      <c r="O197" s="38"/>
      <c r="P197" s="39"/>
      <c r="Q197" s="37">
        <f>ROUND(ROUND(N197,4)*(1-O197),4)</f>
        <v>0</v>
      </c>
      <c r="R197" s="37">
        <f>ROUND(ROUND(Q197,4)*(1+P197),4)</f>
        <v>0</v>
      </c>
      <c r="S197" s="37">
        <f>ROUND($I197*Q197,4)</f>
        <v>0</v>
      </c>
      <c r="T197" s="37">
        <f>ROUND($I197*R197,4)</f>
        <v>0</v>
      </c>
      <c r="U197" s="40"/>
      <c r="V197" s="40"/>
      <c r="W197" s="40"/>
      <c r="X197" s="40"/>
      <c r="Y197" s="41"/>
    </row>
    <row r="198" spans="1:25" ht="25.5" x14ac:dyDescent="0.25">
      <c r="A198" s="55" t="s">
        <v>85</v>
      </c>
      <c r="B198" s="11">
        <v>3</v>
      </c>
      <c r="C198" s="32" t="s">
        <v>300</v>
      </c>
      <c r="D198" s="32" t="s">
        <v>299</v>
      </c>
      <c r="E198" s="32" t="s">
        <v>297</v>
      </c>
      <c r="F198" s="32" t="s">
        <v>85</v>
      </c>
      <c r="G198" s="32" t="s">
        <v>85</v>
      </c>
      <c r="H198" s="33" t="s">
        <v>90</v>
      </c>
      <c r="I198" s="34">
        <v>480</v>
      </c>
      <c r="J198" s="59"/>
      <c r="K198" s="11">
        <v>1</v>
      </c>
      <c r="L198" s="35"/>
      <c r="M198" s="36"/>
      <c r="N198" s="37">
        <f>IF(M198&gt;0,ROUND(L198/M198,4),0)</f>
        <v>0</v>
      </c>
      <c r="O198" s="38"/>
      <c r="P198" s="39"/>
      <c r="Q198" s="37">
        <f>ROUND(ROUND(N198,4)*(1-O198),4)</f>
        <v>0</v>
      </c>
      <c r="R198" s="37">
        <f>ROUND(ROUND(Q198,4)*(1+P198),4)</f>
        <v>0</v>
      </c>
      <c r="S198" s="37">
        <f>ROUND($I198*Q198,4)</f>
        <v>0</v>
      </c>
      <c r="T198" s="37">
        <f>ROUND($I198*R198,4)</f>
        <v>0</v>
      </c>
      <c r="U198" s="40"/>
      <c r="V198" s="40"/>
      <c r="W198" s="40"/>
      <c r="X198" s="40"/>
      <c r="Y198" s="41"/>
    </row>
    <row r="199" spans="1:25" ht="25.5" x14ac:dyDescent="0.25">
      <c r="A199" s="55" t="s">
        <v>85</v>
      </c>
      <c r="B199" s="11">
        <v>4</v>
      </c>
      <c r="C199" s="32" t="s">
        <v>301</v>
      </c>
      <c r="D199" s="32" t="s">
        <v>299</v>
      </c>
      <c r="E199" s="32" t="s">
        <v>297</v>
      </c>
      <c r="F199" s="32" t="s">
        <v>85</v>
      </c>
      <c r="G199" s="32" t="s">
        <v>85</v>
      </c>
      <c r="H199" s="33" t="s">
        <v>90</v>
      </c>
      <c r="I199" s="34">
        <v>300</v>
      </c>
      <c r="J199" s="59"/>
      <c r="K199" s="11">
        <v>1</v>
      </c>
      <c r="L199" s="35"/>
      <c r="M199" s="36"/>
      <c r="N199" s="37">
        <f>IF(M199&gt;0,ROUND(L199/M199,4),0)</f>
        <v>0</v>
      </c>
      <c r="O199" s="38"/>
      <c r="P199" s="39"/>
      <c r="Q199" s="37">
        <f>ROUND(ROUND(N199,4)*(1-O199),4)</f>
        <v>0</v>
      </c>
      <c r="R199" s="37">
        <f>ROUND(ROUND(Q199,4)*(1+P199),4)</f>
        <v>0</v>
      </c>
      <c r="S199" s="37">
        <f>ROUND($I199*Q199,4)</f>
        <v>0</v>
      </c>
      <c r="T199" s="37">
        <f>ROUND($I199*R199,4)</f>
        <v>0</v>
      </c>
      <c r="U199" s="40"/>
      <c r="V199" s="40"/>
      <c r="W199" s="40"/>
      <c r="X199" s="40"/>
      <c r="Y199" s="41"/>
    </row>
    <row r="200" spans="1:25" ht="25.5" x14ac:dyDescent="0.25">
      <c r="A200" s="55" t="s">
        <v>85</v>
      </c>
      <c r="B200" s="11">
        <v>5</v>
      </c>
      <c r="C200" s="32" t="s">
        <v>302</v>
      </c>
      <c r="D200" s="32" t="s">
        <v>303</v>
      </c>
      <c r="E200" s="32" t="s">
        <v>304</v>
      </c>
      <c r="F200" s="32" t="s">
        <v>85</v>
      </c>
      <c r="G200" s="32" t="s">
        <v>85</v>
      </c>
      <c r="H200" s="33" t="s">
        <v>90</v>
      </c>
      <c r="I200" s="34">
        <v>2100</v>
      </c>
      <c r="J200" s="59"/>
      <c r="K200" s="11">
        <v>1</v>
      </c>
      <c r="L200" s="35"/>
      <c r="M200" s="36"/>
      <c r="N200" s="37">
        <f>IF(M200&gt;0,ROUND(L200/M200,4),0)</f>
        <v>0</v>
      </c>
      <c r="O200" s="38"/>
      <c r="P200" s="39"/>
      <c r="Q200" s="37">
        <f>ROUND(ROUND(N200,4)*(1-O200),4)</f>
        <v>0</v>
      </c>
      <c r="R200" s="37">
        <f>ROUND(ROUND(Q200,4)*(1+P200),4)</f>
        <v>0</v>
      </c>
      <c r="S200" s="37">
        <f>ROUND($I200*Q200,4)</f>
        <v>0</v>
      </c>
      <c r="T200" s="37">
        <f>ROUND($I200*R200,4)</f>
        <v>0</v>
      </c>
      <c r="U200" s="40"/>
      <c r="V200" s="40"/>
      <c r="W200" s="40"/>
      <c r="X200" s="40"/>
      <c r="Y200" s="41"/>
    </row>
    <row r="201" spans="1:25" ht="25.5" x14ac:dyDescent="0.25">
      <c r="A201" s="55" t="s">
        <v>85</v>
      </c>
      <c r="B201" s="11">
        <v>6</v>
      </c>
      <c r="C201" s="32" t="s">
        <v>305</v>
      </c>
      <c r="D201" s="32" t="s">
        <v>306</v>
      </c>
      <c r="E201" s="32" t="s">
        <v>307</v>
      </c>
      <c r="F201" s="32" t="s">
        <v>85</v>
      </c>
      <c r="G201" s="32" t="s">
        <v>85</v>
      </c>
      <c r="H201" s="33" t="s">
        <v>90</v>
      </c>
      <c r="I201" s="34">
        <v>30</v>
      </c>
      <c r="J201" s="59"/>
      <c r="K201" s="11">
        <v>1</v>
      </c>
      <c r="L201" s="35"/>
      <c r="M201" s="36"/>
      <c r="N201" s="37">
        <f>IF(M201&gt;0,ROUND(L201/M201,4),0)</f>
        <v>0</v>
      </c>
      <c r="O201" s="38"/>
      <c r="P201" s="39"/>
      <c r="Q201" s="37">
        <f>ROUND(ROUND(N201,4)*(1-O201),4)</f>
        <v>0</v>
      </c>
      <c r="R201" s="37">
        <f>ROUND(ROUND(Q201,4)*(1+P201),4)</f>
        <v>0</v>
      </c>
      <c r="S201" s="37">
        <f>ROUND($I201*Q201,4)</f>
        <v>0</v>
      </c>
      <c r="T201" s="37">
        <f>ROUND($I201*R201,4)</f>
        <v>0</v>
      </c>
      <c r="U201" s="40"/>
      <c r="V201" s="40"/>
      <c r="W201" s="40"/>
      <c r="X201" s="40"/>
      <c r="Y201" s="41"/>
    </row>
    <row r="202" spans="1:25" ht="25.5" x14ac:dyDescent="0.25">
      <c r="A202" s="55" t="s">
        <v>85</v>
      </c>
      <c r="B202" s="11">
        <v>7</v>
      </c>
      <c r="C202" s="32" t="s">
        <v>308</v>
      </c>
      <c r="D202" s="32" t="s">
        <v>306</v>
      </c>
      <c r="E202" s="32" t="s">
        <v>307</v>
      </c>
      <c r="F202" s="32" t="s">
        <v>85</v>
      </c>
      <c r="G202" s="32" t="s">
        <v>85</v>
      </c>
      <c r="H202" s="33" t="s">
        <v>90</v>
      </c>
      <c r="I202" s="34">
        <v>30</v>
      </c>
      <c r="J202" s="59"/>
      <c r="K202" s="11">
        <v>1</v>
      </c>
      <c r="L202" s="35"/>
      <c r="M202" s="36"/>
      <c r="N202" s="37">
        <f>IF(M202&gt;0,ROUND(L202/M202,4),0)</f>
        <v>0</v>
      </c>
      <c r="O202" s="38"/>
      <c r="P202" s="39"/>
      <c r="Q202" s="37">
        <f>ROUND(ROUND(N202,4)*(1-O202),4)</f>
        <v>0</v>
      </c>
      <c r="R202" s="37">
        <f>ROUND(ROUND(Q202,4)*(1+P202),4)</f>
        <v>0</v>
      </c>
      <c r="S202" s="37">
        <f>ROUND($I202*Q202,4)</f>
        <v>0</v>
      </c>
      <c r="T202" s="37">
        <f>ROUND($I202*R202,4)</f>
        <v>0</v>
      </c>
      <c r="U202" s="40"/>
      <c r="V202" s="40"/>
      <c r="W202" s="40"/>
      <c r="X202" s="40"/>
      <c r="Y202" s="41"/>
    </row>
    <row r="203" spans="1:25" ht="25.5" x14ac:dyDescent="0.25">
      <c r="A203" s="55" t="s">
        <v>85</v>
      </c>
      <c r="B203" s="11">
        <v>8</v>
      </c>
      <c r="C203" s="32" t="s">
        <v>309</v>
      </c>
      <c r="D203" s="32" t="s">
        <v>306</v>
      </c>
      <c r="E203" s="32" t="s">
        <v>307</v>
      </c>
      <c r="F203" s="32" t="s">
        <v>85</v>
      </c>
      <c r="G203" s="32" t="s">
        <v>85</v>
      </c>
      <c r="H203" s="33" t="s">
        <v>90</v>
      </c>
      <c r="I203" s="34">
        <v>60</v>
      </c>
      <c r="J203" s="59"/>
      <c r="K203" s="11">
        <v>1</v>
      </c>
      <c r="L203" s="35"/>
      <c r="M203" s="36"/>
      <c r="N203" s="37">
        <f>IF(M203&gt;0,ROUND(L203/M203,4),0)</f>
        <v>0</v>
      </c>
      <c r="O203" s="38"/>
      <c r="P203" s="39"/>
      <c r="Q203" s="37">
        <f>ROUND(ROUND(N203,4)*(1-O203),4)</f>
        <v>0</v>
      </c>
      <c r="R203" s="37">
        <f>ROUND(ROUND(Q203,4)*(1+P203),4)</f>
        <v>0</v>
      </c>
      <c r="S203" s="37">
        <f>ROUND($I203*Q203,4)</f>
        <v>0</v>
      </c>
      <c r="T203" s="37">
        <f>ROUND($I203*R203,4)</f>
        <v>0</v>
      </c>
      <c r="U203" s="40"/>
      <c r="V203" s="40"/>
      <c r="W203" s="40"/>
      <c r="X203" s="40"/>
      <c r="Y203" s="41"/>
    </row>
    <row r="204" spans="1:25" ht="25.5" x14ac:dyDescent="0.25">
      <c r="A204" s="55" t="s">
        <v>85</v>
      </c>
      <c r="B204" s="11">
        <v>9</v>
      </c>
      <c r="C204" s="32" t="s">
        <v>310</v>
      </c>
      <c r="D204" s="32" t="s">
        <v>306</v>
      </c>
      <c r="E204" s="32" t="s">
        <v>307</v>
      </c>
      <c r="F204" s="32" t="s">
        <v>85</v>
      </c>
      <c r="G204" s="32" t="s">
        <v>85</v>
      </c>
      <c r="H204" s="33" t="s">
        <v>90</v>
      </c>
      <c r="I204" s="34">
        <v>480</v>
      </c>
      <c r="J204" s="59"/>
      <c r="K204" s="11">
        <v>1</v>
      </c>
      <c r="L204" s="35"/>
      <c r="M204" s="36"/>
      <c r="N204" s="37">
        <f>IF(M204&gt;0,ROUND(L204/M204,4),0)</f>
        <v>0</v>
      </c>
      <c r="O204" s="38"/>
      <c r="P204" s="39"/>
      <c r="Q204" s="37">
        <f>ROUND(ROUND(N204,4)*(1-O204),4)</f>
        <v>0</v>
      </c>
      <c r="R204" s="37">
        <f>ROUND(ROUND(Q204,4)*(1+P204),4)</f>
        <v>0</v>
      </c>
      <c r="S204" s="37">
        <f>ROUND($I204*Q204,4)</f>
        <v>0</v>
      </c>
      <c r="T204" s="37">
        <f>ROUND($I204*R204,4)</f>
        <v>0</v>
      </c>
      <c r="U204" s="40"/>
      <c r="V204" s="40"/>
      <c r="W204" s="40"/>
      <c r="X204" s="40"/>
      <c r="Y204" s="41"/>
    </row>
    <row r="205" spans="1:25" ht="25.5" x14ac:dyDescent="0.25">
      <c r="A205" s="55" t="s">
        <v>85</v>
      </c>
      <c r="B205" s="11">
        <v>10</v>
      </c>
      <c r="C205" s="32" t="s">
        <v>311</v>
      </c>
      <c r="D205" s="32" t="s">
        <v>306</v>
      </c>
      <c r="E205" s="32" t="s">
        <v>307</v>
      </c>
      <c r="F205" s="32" t="s">
        <v>85</v>
      </c>
      <c r="G205" s="32" t="s">
        <v>85</v>
      </c>
      <c r="H205" s="33" t="s">
        <v>90</v>
      </c>
      <c r="I205" s="34">
        <v>2280</v>
      </c>
      <c r="J205" s="59"/>
      <c r="K205" s="11">
        <v>1</v>
      </c>
      <c r="L205" s="35"/>
      <c r="M205" s="36"/>
      <c r="N205" s="37">
        <f>IF(M205&gt;0,ROUND(L205/M205,4),0)</f>
        <v>0</v>
      </c>
      <c r="O205" s="38"/>
      <c r="P205" s="39"/>
      <c r="Q205" s="37">
        <f>ROUND(ROUND(N205,4)*(1-O205),4)</f>
        <v>0</v>
      </c>
      <c r="R205" s="37">
        <f>ROUND(ROUND(Q205,4)*(1+P205),4)</f>
        <v>0</v>
      </c>
      <c r="S205" s="37">
        <f>ROUND($I205*Q205,4)</f>
        <v>0</v>
      </c>
      <c r="T205" s="37">
        <f>ROUND($I205*R205,4)</f>
        <v>0</v>
      </c>
      <c r="U205" s="40"/>
      <c r="V205" s="40"/>
      <c r="W205" s="40"/>
      <c r="X205" s="40"/>
      <c r="Y205" s="41"/>
    </row>
    <row r="206" spans="1:25" ht="25.5" x14ac:dyDescent="0.25">
      <c r="A206" s="55" t="s">
        <v>85</v>
      </c>
      <c r="B206" s="11">
        <v>11</v>
      </c>
      <c r="C206" s="32" t="s">
        <v>312</v>
      </c>
      <c r="D206" s="32" t="s">
        <v>306</v>
      </c>
      <c r="E206" s="32" t="s">
        <v>307</v>
      </c>
      <c r="F206" s="32" t="s">
        <v>85</v>
      </c>
      <c r="G206" s="32" t="s">
        <v>85</v>
      </c>
      <c r="H206" s="33" t="s">
        <v>90</v>
      </c>
      <c r="I206" s="34">
        <v>5700</v>
      </c>
      <c r="J206" s="59"/>
      <c r="K206" s="11">
        <v>1</v>
      </c>
      <c r="L206" s="35"/>
      <c r="M206" s="36"/>
      <c r="N206" s="37">
        <f>IF(M206&gt;0,ROUND(L206/M206,4),0)</f>
        <v>0</v>
      </c>
      <c r="O206" s="38"/>
      <c r="P206" s="39"/>
      <c r="Q206" s="37">
        <f>ROUND(ROUND(N206,4)*(1-O206),4)</f>
        <v>0</v>
      </c>
      <c r="R206" s="37">
        <f>ROUND(ROUND(Q206,4)*(1+P206),4)</f>
        <v>0</v>
      </c>
      <c r="S206" s="37">
        <f>ROUND($I206*Q206,4)</f>
        <v>0</v>
      </c>
      <c r="T206" s="37">
        <f>ROUND($I206*R206,4)</f>
        <v>0</v>
      </c>
      <c r="U206" s="40"/>
      <c r="V206" s="40"/>
      <c r="W206" s="40"/>
      <c r="X206" s="40"/>
      <c r="Y206" s="41"/>
    </row>
    <row r="207" spans="1:25" ht="26.25" thickBot="1" x14ac:dyDescent="0.3">
      <c r="A207" s="56" t="s">
        <v>85</v>
      </c>
      <c r="B207" s="13">
        <v>12</v>
      </c>
      <c r="C207" s="42" t="s">
        <v>313</v>
      </c>
      <c r="D207" s="42" t="s">
        <v>306</v>
      </c>
      <c r="E207" s="42" t="s">
        <v>307</v>
      </c>
      <c r="F207" s="42" t="s">
        <v>85</v>
      </c>
      <c r="G207" s="42" t="s">
        <v>85</v>
      </c>
      <c r="H207" s="43" t="s">
        <v>90</v>
      </c>
      <c r="I207" s="44">
        <v>2790</v>
      </c>
      <c r="J207" s="60"/>
      <c r="K207" s="13">
        <v>1</v>
      </c>
      <c r="L207" s="45"/>
      <c r="M207" s="46"/>
      <c r="N207" s="47">
        <f>IF(M207&gt;0,ROUND(L207/M207,4),0)</f>
        <v>0</v>
      </c>
      <c r="O207" s="48"/>
      <c r="P207" s="49"/>
      <c r="Q207" s="47">
        <f>ROUND(ROUND(N207,4)*(1-O207),4)</f>
        <v>0</v>
      </c>
      <c r="R207" s="47">
        <f>ROUND(ROUND(Q207,4)*(1+P207),4)</f>
        <v>0</v>
      </c>
      <c r="S207" s="47">
        <f>ROUND($I207*Q207,4)</f>
        <v>0</v>
      </c>
      <c r="T207" s="47">
        <f>ROUND($I207*R207,4)</f>
        <v>0</v>
      </c>
      <c r="U207" s="50"/>
      <c r="V207" s="50"/>
      <c r="W207" s="50"/>
      <c r="X207" s="50"/>
      <c r="Y207" s="51"/>
    </row>
    <row r="208" spans="1:25" ht="13.5" thickBot="1" x14ac:dyDescent="0.3">
      <c r="R208" s="61" t="s">
        <v>94</v>
      </c>
      <c r="S208" s="62">
        <f>SUM(S196:S207)</f>
        <v>0</v>
      </c>
      <c r="T208" s="63">
        <f>SUM(T196:T207)</f>
        <v>0</v>
      </c>
    </row>
    <row r="210" spans="1:25" ht="13.5" thickBot="1" x14ac:dyDescent="0.3"/>
    <row r="211" spans="1:25" ht="13.5" thickBot="1" x14ac:dyDescent="0.3">
      <c r="A211" s="52" t="s">
        <v>55</v>
      </c>
      <c r="B211" s="57" t="s">
        <v>314</v>
      </c>
      <c r="C211" s="18" t="s">
        <v>315</v>
      </c>
      <c r="D211" s="18"/>
      <c r="E211" s="18"/>
      <c r="F211" s="18"/>
      <c r="G211" s="18"/>
      <c r="H211" s="18" t="s">
        <v>58</v>
      </c>
      <c r="I211" s="18"/>
      <c r="J211" s="8"/>
      <c r="K211" s="7"/>
      <c r="L211" s="18" t="s">
        <v>316</v>
      </c>
      <c r="M211" s="18"/>
      <c r="N211" s="18"/>
      <c r="O211" s="18"/>
      <c r="P211" s="18"/>
      <c r="Q211" s="18"/>
      <c r="R211" s="18"/>
      <c r="S211" s="18"/>
      <c r="T211" s="18"/>
      <c r="U211" s="18"/>
      <c r="V211" s="18"/>
      <c r="W211" s="18"/>
      <c r="X211" s="18"/>
      <c r="Y211" s="8"/>
    </row>
    <row r="212" spans="1:25" ht="51.75" thickBot="1" x14ac:dyDescent="0.3">
      <c r="A212" s="53" t="s">
        <v>60</v>
      </c>
      <c r="B212" s="19" t="s">
        <v>61</v>
      </c>
      <c r="C212" s="20" t="s">
        <v>62</v>
      </c>
      <c r="D212" s="20" t="s">
        <v>63</v>
      </c>
      <c r="E212" s="20" t="s">
        <v>64</v>
      </c>
      <c r="F212" s="20" t="s">
        <v>65</v>
      </c>
      <c r="G212" s="20" t="s">
        <v>66</v>
      </c>
      <c r="H212" s="20" t="s">
        <v>67</v>
      </c>
      <c r="I212" s="20" t="s">
        <v>68</v>
      </c>
      <c r="J212" s="21" t="s">
        <v>69</v>
      </c>
      <c r="K212" s="19" t="s">
        <v>70</v>
      </c>
      <c r="L212" s="20" t="s">
        <v>71</v>
      </c>
      <c r="M212" s="20" t="s">
        <v>72</v>
      </c>
      <c r="N212" s="20" t="s">
        <v>73</v>
      </c>
      <c r="O212" s="20" t="s">
        <v>74</v>
      </c>
      <c r="P212" s="20" t="s">
        <v>75</v>
      </c>
      <c r="Q212" s="20" t="s">
        <v>76</v>
      </c>
      <c r="R212" s="20" t="s">
        <v>77</v>
      </c>
      <c r="S212" s="20" t="s">
        <v>78</v>
      </c>
      <c r="T212" s="20" t="s">
        <v>79</v>
      </c>
      <c r="U212" s="20" t="s">
        <v>80</v>
      </c>
      <c r="V212" s="20" t="s">
        <v>81</v>
      </c>
      <c r="W212" s="20" t="s">
        <v>82</v>
      </c>
      <c r="X212" s="20" t="s">
        <v>83</v>
      </c>
      <c r="Y212" s="21" t="s">
        <v>84</v>
      </c>
    </row>
    <row r="213" spans="1:25" ht="64.5" thickBot="1" x14ac:dyDescent="0.3">
      <c r="A213" s="74" t="s">
        <v>85</v>
      </c>
      <c r="B213" s="75">
        <v>1</v>
      </c>
      <c r="C213" s="64" t="s">
        <v>317</v>
      </c>
      <c r="D213" s="64" t="s">
        <v>318</v>
      </c>
      <c r="E213" s="64" t="s">
        <v>319</v>
      </c>
      <c r="F213" s="64" t="s">
        <v>320</v>
      </c>
      <c r="G213" s="64" t="s">
        <v>85</v>
      </c>
      <c r="H213" s="65" t="s">
        <v>90</v>
      </c>
      <c r="I213" s="66">
        <v>100</v>
      </c>
      <c r="J213" s="76"/>
      <c r="K213" s="75">
        <v>1</v>
      </c>
      <c r="L213" s="67"/>
      <c r="M213" s="68"/>
      <c r="N213" s="69">
        <f>IF(M213&gt;0,ROUND(L213/M213,4),0)</f>
        <v>0</v>
      </c>
      <c r="O213" s="70"/>
      <c r="P213" s="71"/>
      <c r="Q213" s="69">
        <f>ROUND(ROUND(N213,4)*(1-O213),4)</f>
        <v>0</v>
      </c>
      <c r="R213" s="69">
        <f>ROUND(ROUND(Q213,4)*(1+P213),4)</f>
        <v>0</v>
      </c>
      <c r="S213" s="69">
        <f>ROUND($I213*Q213,4)</f>
        <v>0</v>
      </c>
      <c r="T213" s="69">
        <f>ROUND($I213*R213,4)</f>
        <v>0</v>
      </c>
      <c r="U213" s="72"/>
      <c r="V213" s="72"/>
      <c r="W213" s="72"/>
      <c r="X213" s="72"/>
      <c r="Y213" s="73"/>
    </row>
    <row r="214" spans="1:25" ht="13.5" thickBot="1" x14ac:dyDescent="0.3">
      <c r="R214" s="61" t="s">
        <v>94</v>
      </c>
      <c r="S214" s="62">
        <f>SUM(S213:S213)</f>
        <v>0</v>
      </c>
      <c r="T214" s="63">
        <f>SUM(T213:T213)</f>
        <v>0</v>
      </c>
    </row>
    <row r="216" spans="1:25" ht="13.5" thickBot="1" x14ac:dyDescent="0.3"/>
    <row r="217" spans="1:25" ht="13.5" thickBot="1" x14ac:dyDescent="0.3">
      <c r="A217" s="52" t="s">
        <v>55</v>
      </c>
      <c r="B217" s="57" t="s">
        <v>321</v>
      </c>
      <c r="C217" s="18" t="s">
        <v>322</v>
      </c>
      <c r="D217" s="18"/>
      <c r="E217" s="18"/>
      <c r="F217" s="18"/>
      <c r="G217" s="18"/>
      <c r="H217" s="18" t="s">
        <v>58</v>
      </c>
      <c r="I217" s="18"/>
      <c r="J217" s="8"/>
      <c r="K217" s="7"/>
      <c r="L217" s="18" t="s">
        <v>323</v>
      </c>
      <c r="M217" s="18"/>
      <c r="N217" s="18"/>
      <c r="O217" s="18"/>
      <c r="P217" s="18"/>
      <c r="Q217" s="18"/>
      <c r="R217" s="18"/>
      <c r="S217" s="18"/>
      <c r="T217" s="18"/>
      <c r="U217" s="18"/>
      <c r="V217" s="18"/>
      <c r="W217" s="18"/>
      <c r="X217" s="18"/>
      <c r="Y217" s="8"/>
    </row>
    <row r="218" spans="1:25" ht="51.75" thickBot="1" x14ac:dyDescent="0.3">
      <c r="A218" s="53" t="s">
        <v>60</v>
      </c>
      <c r="B218" s="19" t="s">
        <v>61</v>
      </c>
      <c r="C218" s="20" t="s">
        <v>62</v>
      </c>
      <c r="D218" s="20" t="s">
        <v>63</v>
      </c>
      <c r="E218" s="20" t="s">
        <v>64</v>
      </c>
      <c r="F218" s="20" t="s">
        <v>65</v>
      </c>
      <c r="G218" s="20" t="s">
        <v>66</v>
      </c>
      <c r="H218" s="20" t="s">
        <v>67</v>
      </c>
      <c r="I218" s="20" t="s">
        <v>68</v>
      </c>
      <c r="J218" s="21" t="s">
        <v>69</v>
      </c>
      <c r="K218" s="19" t="s">
        <v>70</v>
      </c>
      <c r="L218" s="20" t="s">
        <v>71</v>
      </c>
      <c r="M218" s="20" t="s">
        <v>72</v>
      </c>
      <c r="N218" s="20" t="s">
        <v>73</v>
      </c>
      <c r="O218" s="20" t="s">
        <v>74</v>
      </c>
      <c r="P218" s="20" t="s">
        <v>75</v>
      </c>
      <c r="Q218" s="20" t="s">
        <v>76</v>
      </c>
      <c r="R218" s="20" t="s">
        <v>77</v>
      </c>
      <c r="S218" s="20" t="s">
        <v>78</v>
      </c>
      <c r="T218" s="20" t="s">
        <v>79</v>
      </c>
      <c r="U218" s="20" t="s">
        <v>80</v>
      </c>
      <c r="V218" s="20" t="s">
        <v>81</v>
      </c>
      <c r="W218" s="20" t="s">
        <v>82</v>
      </c>
      <c r="X218" s="20" t="s">
        <v>83</v>
      </c>
      <c r="Y218" s="21" t="s">
        <v>84</v>
      </c>
    </row>
    <row r="219" spans="1:25" ht="63.75" x14ac:dyDescent="0.25">
      <c r="A219" s="54" t="s">
        <v>85</v>
      </c>
      <c r="B219" s="9">
        <v>1</v>
      </c>
      <c r="C219" s="22" t="s">
        <v>324</v>
      </c>
      <c r="D219" s="22" t="s">
        <v>325</v>
      </c>
      <c r="E219" s="22" t="s">
        <v>326</v>
      </c>
      <c r="F219" s="22" t="s">
        <v>327</v>
      </c>
      <c r="G219" s="22" t="s">
        <v>328</v>
      </c>
      <c r="H219" s="23" t="s">
        <v>90</v>
      </c>
      <c r="I219" s="24">
        <v>120</v>
      </c>
      <c r="J219" s="58"/>
      <c r="K219" s="9">
        <v>1</v>
      </c>
      <c r="L219" s="25"/>
      <c r="M219" s="26"/>
      <c r="N219" s="27">
        <f>IF(M219&gt;0,ROUND(L219/M219,4),0)</f>
        <v>0</v>
      </c>
      <c r="O219" s="28"/>
      <c r="P219" s="29"/>
      <c r="Q219" s="27">
        <f>ROUND(ROUND(N219,4)*(1-O219),4)</f>
        <v>0</v>
      </c>
      <c r="R219" s="27">
        <f>ROUND(ROUND(Q219,4)*(1+P219),4)</f>
        <v>0</v>
      </c>
      <c r="S219" s="27">
        <f>ROUND($I219*Q219,4)</f>
        <v>0</v>
      </c>
      <c r="T219" s="27">
        <f>ROUND($I219*R219,4)</f>
        <v>0</v>
      </c>
      <c r="U219" s="30"/>
      <c r="V219" s="30"/>
      <c r="W219" s="30"/>
      <c r="X219" s="30"/>
      <c r="Y219" s="31"/>
    </row>
    <row r="220" spans="1:25" ht="63.75" x14ac:dyDescent="0.25">
      <c r="A220" s="55" t="s">
        <v>85</v>
      </c>
      <c r="B220" s="11">
        <v>2</v>
      </c>
      <c r="C220" s="32" t="s">
        <v>329</v>
      </c>
      <c r="D220" s="32" t="s">
        <v>325</v>
      </c>
      <c r="E220" s="32" t="s">
        <v>326</v>
      </c>
      <c r="F220" s="32" t="s">
        <v>327</v>
      </c>
      <c r="G220" s="32" t="s">
        <v>328</v>
      </c>
      <c r="H220" s="33" t="s">
        <v>90</v>
      </c>
      <c r="I220" s="34">
        <v>320</v>
      </c>
      <c r="J220" s="59"/>
      <c r="K220" s="11">
        <v>1</v>
      </c>
      <c r="L220" s="35"/>
      <c r="M220" s="36"/>
      <c r="N220" s="37">
        <f>IF(M220&gt;0,ROUND(L220/M220,4),0)</f>
        <v>0</v>
      </c>
      <c r="O220" s="38"/>
      <c r="P220" s="39"/>
      <c r="Q220" s="37">
        <f>ROUND(ROUND(N220,4)*(1-O220),4)</f>
        <v>0</v>
      </c>
      <c r="R220" s="37">
        <f>ROUND(ROUND(Q220,4)*(1+P220),4)</f>
        <v>0</v>
      </c>
      <c r="S220" s="37">
        <f>ROUND($I220*Q220,4)</f>
        <v>0</v>
      </c>
      <c r="T220" s="37">
        <f>ROUND($I220*R220,4)</f>
        <v>0</v>
      </c>
      <c r="U220" s="40"/>
      <c r="V220" s="40"/>
      <c r="W220" s="40"/>
      <c r="X220" s="40"/>
      <c r="Y220" s="41"/>
    </row>
    <row r="221" spans="1:25" ht="63.75" x14ac:dyDescent="0.25">
      <c r="A221" s="55" t="s">
        <v>85</v>
      </c>
      <c r="B221" s="11">
        <v>3</v>
      </c>
      <c r="C221" s="32" t="s">
        <v>330</v>
      </c>
      <c r="D221" s="32" t="s">
        <v>331</v>
      </c>
      <c r="E221" s="32" t="s">
        <v>332</v>
      </c>
      <c r="F221" s="32" t="s">
        <v>333</v>
      </c>
      <c r="G221" s="32" t="s">
        <v>328</v>
      </c>
      <c r="H221" s="33" t="s">
        <v>90</v>
      </c>
      <c r="I221" s="34">
        <v>100</v>
      </c>
      <c r="J221" s="59"/>
      <c r="K221" s="11">
        <v>1</v>
      </c>
      <c r="L221" s="35"/>
      <c r="M221" s="36"/>
      <c r="N221" s="37">
        <f>IF(M221&gt;0,ROUND(L221/M221,4),0)</f>
        <v>0</v>
      </c>
      <c r="O221" s="38"/>
      <c r="P221" s="39"/>
      <c r="Q221" s="37">
        <f>ROUND(ROUND(N221,4)*(1-O221),4)</f>
        <v>0</v>
      </c>
      <c r="R221" s="37">
        <f>ROUND(ROUND(Q221,4)*(1+P221),4)</f>
        <v>0</v>
      </c>
      <c r="S221" s="37">
        <f>ROUND($I221*Q221,4)</f>
        <v>0</v>
      </c>
      <c r="T221" s="37">
        <f>ROUND($I221*R221,4)</f>
        <v>0</v>
      </c>
      <c r="U221" s="40"/>
      <c r="V221" s="40"/>
      <c r="W221" s="40"/>
      <c r="X221" s="40"/>
      <c r="Y221" s="41"/>
    </row>
    <row r="222" spans="1:25" ht="63.75" x14ac:dyDescent="0.25">
      <c r="A222" s="55" t="s">
        <v>85</v>
      </c>
      <c r="B222" s="11">
        <v>4</v>
      </c>
      <c r="C222" s="32" t="s">
        <v>334</v>
      </c>
      <c r="D222" s="32" t="s">
        <v>335</v>
      </c>
      <c r="E222" s="32" t="s">
        <v>332</v>
      </c>
      <c r="F222" s="32" t="s">
        <v>336</v>
      </c>
      <c r="G222" s="32" t="s">
        <v>328</v>
      </c>
      <c r="H222" s="33" t="s">
        <v>90</v>
      </c>
      <c r="I222" s="34">
        <v>720</v>
      </c>
      <c r="J222" s="59"/>
      <c r="K222" s="11">
        <v>1</v>
      </c>
      <c r="L222" s="35"/>
      <c r="M222" s="36"/>
      <c r="N222" s="37">
        <f>IF(M222&gt;0,ROUND(L222/M222,4),0)</f>
        <v>0</v>
      </c>
      <c r="O222" s="38"/>
      <c r="P222" s="39"/>
      <c r="Q222" s="37">
        <f>ROUND(ROUND(N222,4)*(1-O222),4)</f>
        <v>0</v>
      </c>
      <c r="R222" s="37">
        <f>ROUND(ROUND(Q222,4)*(1+P222),4)</f>
        <v>0</v>
      </c>
      <c r="S222" s="37">
        <f>ROUND($I222*Q222,4)</f>
        <v>0</v>
      </c>
      <c r="T222" s="37">
        <f>ROUND($I222*R222,4)</f>
        <v>0</v>
      </c>
      <c r="U222" s="40"/>
      <c r="V222" s="40"/>
      <c r="W222" s="40"/>
      <c r="X222" s="40"/>
      <c r="Y222" s="41"/>
    </row>
    <row r="223" spans="1:25" ht="26.25" thickBot="1" x14ac:dyDescent="0.3">
      <c r="A223" s="56" t="s">
        <v>85</v>
      </c>
      <c r="B223" s="13">
        <v>5</v>
      </c>
      <c r="C223" s="42" t="s">
        <v>337</v>
      </c>
      <c r="D223" s="42" t="s">
        <v>338</v>
      </c>
      <c r="E223" s="42" t="s">
        <v>339</v>
      </c>
      <c r="F223" s="42" t="s">
        <v>85</v>
      </c>
      <c r="G223" s="42" t="s">
        <v>85</v>
      </c>
      <c r="H223" s="43" t="s">
        <v>90</v>
      </c>
      <c r="I223" s="44">
        <v>9552</v>
      </c>
      <c r="J223" s="60"/>
      <c r="K223" s="13">
        <v>1</v>
      </c>
      <c r="L223" s="45"/>
      <c r="M223" s="46"/>
      <c r="N223" s="47">
        <f>IF(M223&gt;0,ROUND(L223/M223,4),0)</f>
        <v>0</v>
      </c>
      <c r="O223" s="48"/>
      <c r="P223" s="49"/>
      <c r="Q223" s="47">
        <f>ROUND(ROUND(N223,4)*(1-O223),4)</f>
        <v>0</v>
      </c>
      <c r="R223" s="47">
        <f>ROUND(ROUND(Q223,4)*(1+P223),4)</f>
        <v>0</v>
      </c>
      <c r="S223" s="47">
        <f>ROUND($I223*Q223,4)</f>
        <v>0</v>
      </c>
      <c r="T223" s="47">
        <f>ROUND($I223*R223,4)</f>
        <v>0</v>
      </c>
      <c r="U223" s="50"/>
      <c r="V223" s="50"/>
      <c r="W223" s="50"/>
      <c r="X223" s="50"/>
      <c r="Y223" s="51"/>
    </row>
    <row r="224" spans="1:25" ht="13.5" thickBot="1" x14ac:dyDescent="0.3">
      <c r="R224" s="61" t="s">
        <v>94</v>
      </c>
      <c r="S224" s="62">
        <f>SUM(S219:S223)</f>
        <v>0</v>
      </c>
      <c r="T224" s="63">
        <f>SUM(T219:T223)</f>
        <v>0</v>
      </c>
    </row>
    <row r="226" spans="1:25" ht="13.5" thickBot="1" x14ac:dyDescent="0.3"/>
    <row r="227" spans="1:25" ht="13.5" thickBot="1" x14ac:dyDescent="0.3">
      <c r="A227" s="52" t="s">
        <v>55</v>
      </c>
      <c r="B227" s="57" t="s">
        <v>340</v>
      </c>
      <c r="C227" s="18" t="s">
        <v>341</v>
      </c>
      <c r="D227" s="18"/>
      <c r="E227" s="18"/>
      <c r="F227" s="18"/>
      <c r="G227" s="18"/>
      <c r="H227" s="18" t="s">
        <v>58</v>
      </c>
      <c r="I227" s="18"/>
      <c r="J227" s="8"/>
      <c r="K227" s="7"/>
      <c r="L227" s="18" t="s">
        <v>342</v>
      </c>
      <c r="M227" s="18"/>
      <c r="N227" s="18"/>
      <c r="O227" s="18"/>
      <c r="P227" s="18"/>
      <c r="Q227" s="18"/>
      <c r="R227" s="18"/>
      <c r="S227" s="18"/>
      <c r="T227" s="18"/>
      <c r="U227" s="18"/>
      <c r="V227" s="18"/>
      <c r="W227" s="18"/>
      <c r="X227" s="18"/>
      <c r="Y227" s="8"/>
    </row>
    <row r="228" spans="1:25" ht="51.75" thickBot="1" x14ac:dyDescent="0.3">
      <c r="A228" s="53" t="s">
        <v>60</v>
      </c>
      <c r="B228" s="19" t="s">
        <v>61</v>
      </c>
      <c r="C228" s="20" t="s">
        <v>62</v>
      </c>
      <c r="D228" s="20" t="s">
        <v>63</v>
      </c>
      <c r="E228" s="20" t="s">
        <v>64</v>
      </c>
      <c r="F228" s="20" t="s">
        <v>65</v>
      </c>
      <c r="G228" s="20" t="s">
        <v>66</v>
      </c>
      <c r="H228" s="20" t="s">
        <v>67</v>
      </c>
      <c r="I228" s="20" t="s">
        <v>68</v>
      </c>
      <c r="J228" s="21" t="s">
        <v>69</v>
      </c>
      <c r="K228" s="19" t="s">
        <v>70</v>
      </c>
      <c r="L228" s="20" t="s">
        <v>71</v>
      </c>
      <c r="M228" s="20" t="s">
        <v>72</v>
      </c>
      <c r="N228" s="20" t="s">
        <v>73</v>
      </c>
      <c r="O228" s="20" t="s">
        <v>74</v>
      </c>
      <c r="P228" s="20" t="s">
        <v>75</v>
      </c>
      <c r="Q228" s="20" t="s">
        <v>76</v>
      </c>
      <c r="R228" s="20" t="s">
        <v>77</v>
      </c>
      <c r="S228" s="20" t="s">
        <v>78</v>
      </c>
      <c r="T228" s="20" t="s">
        <v>79</v>
      </c>
      <c r="U228" s="20" t="s">
        <v>80</v>
      </c>
      <c r="V228" s="20" t="s">
        <v>81</v>
      </c>
      <c r="W228" s="20" t="s">
        <v>82</v>
      </c>
      <c r="X228" s="20" t="s">
        <v>83</v>
      </c>
      <c r="Y228" s="21" t="s">
        <v>84</v>
      </c>
    </row>
    <row r="229" spans="1:25" ht="114.75" x14ac:dyDescent="0.25">
      <c r="A229" s="54" t="s">
        <v>85</v>
      </c>
      <c r="B229" s="9">
        <v>1</v>
      </c>
      <c r="C229" s="22" t="s">
        <v>343</v>
      </c>
      <c r="D229" s="22" t="s">
        <v>344</v>
      </c>
      <c r="E229" s="22" t="s">
        <v>345</v>
      </c>
      <c r="F229" s="22" t="s">
        <v>346</v>
      </c>
      <c r="G229" s="22" t="s">
        <v>328</v>
      </c>
      <c r="H229" s="23" t="s">
        <v>90</v>
      </c>
      <c r="I229" s="24">
        <v>30</v>
      </c>
      <c r="J229" s="58"/>
      <c r="K229" s="9">
        <v>1</v>
      </c>
      <c r="L229" s="25"/>
      <c r="M229" s="26"/>
      <c r="N229" s="27">
        <f>IF(M229&gt;0,ROUND(L229/M229,4),0)</f>
        <v>0</v>
      </c>
      <c r="O229" s="28"/>
      <c r="P229" s="29"/>
      <c r="Q229" s="27">
        <f>ROUND(ROUND(N229,4)*(1-O229),4)</f>
        <v>0</v>
      </c>
      <c r="R229" s="27">
        <f>ROUND(ROUND(Q229,4)*(1+P229),4)</f>
        <v>0</v>
      </c>
      <c r="S229" s="27">
        <f>ROUND($I229*Q229,4)</f>
        <v>0</v>
      </c>
      <c r="T229" s="27">
        <f>ROUND($I229*R229,4)</f>
        <v>0</v>
      </c>
      <c r="U229" s="30"/>
      <c r="V229" s="30"/>
      <c r="W229" s="30"/>
      <c r="X229" s="30"/>
      <c r="Y229" s="31"/>
    </row>
    <row r="230" spans="1:25" ht="114.75" x14ac:dyDescent="0.25">
      <c r="A230" s="55" t="s">
        <v>85</v>
      </c>
      <c r="B230" s="11">
        <v>2</v>
      </c>
      <c r="C230" s="32" t="s">
        <v>347</v>
      </c>
      <c r="D230" s="32" t="s">
        <v>344</v>
      </c>
      <c r="E230" s="32" t="s">
        <v>348</v>
      </c>
      <c r="F230" s="32" t="s">
        <v>346</v>
      </c>
      <c r="G230" s="32" t="s">
        <v>328</v>
      </c>
      <c r="H230" s="33" t="s">
        <v>90</v>
      </c>
      <c r="I230" s="34">
        <v>50</v>
      </c>
      <c r="J230" s="59"/>
      <c r="K230" s="11">
        <v>1</v>
      </c>
      <c r="L230" s="35"/>
      <c r="M230" s="36"/>
      <c r="N230" s="37">
        <f>IF(M230&gt;0,ROUND(L230/M230,4),0)</f>
        <v>0</v>
      </c>
      <c r="O230" s="38"/>
      <c r="P230" s="39"/>
      <c r="Q230" s="37">
        <f>ROUND(ROUND(N230,4)*(1-O230),4)</f>
        <v>0</v>
      </c>
      <c r="R230" s="37">
        <f>ROUND(ROUND(Q230,4)*(1+P230),4)</f>
        <v>0</v>
      </c>
      <c r="S230" s="37">
        <f>ROUND($I230*Q230,4)</f>
        <v>0</v>
      </c>
      <c r="T230" s="37">
        <f>ROUND($I230*R230,4)</f>
        <v>0</v>
      </c>
      <c r="U230" s="40"/>
      <c r="V230" s="40"/>
      <c r="W230" s="40"/>
      <c r="X230" s="40"/>
      <c r="Y230" s="41"/>
    </row>
    <row r="231" spans="1:25" ht="115.5" thickBot="1" x14ac:dyDescent="0.3">
      <c r="A231" s="56" t="s">
        <v>85</v>
      </c>
      <c r="B231" s="13">
        <v>3</v>
      </c>
      <c r="C231" s="42" t="s">
        <v>349</v>
      </c>
      <c r="D231" s="42" t="s">
        <v>350</v>
      </c>
      <c r="E231" s="42" t="s">
        <v>348</v>
      </c>
      <c r="F231" s="42" t="s">
        <v>327</v>
      </c>
      <c r="G231" s="42" t="s">
        <v>328</v>
      </c>
      <c r="H231" s="43" t="s">
        <v>90</v>
      </c>
      <c r="I231" s="44">
        <v>50</v>
      </c>
      <c r="J231" s="60"/>
      <c r="K231" s="13">
        <v>1</v>
      </c>
      <c r="L231" s="45"/>
      <c r="M231" s="46"/>
      <c r="N231" s="47">
        <f>IF(M231&gt;0,ROUND(L231/M231,4),0)</f>
        <v>0</v>
      </c>
      <c r="O231" s="48"/>
      <c r="P231" s="49"/>
      <c r="Q231" s="47">
        <f>ROUND(ROUND(N231,4)*(1-O231),4)</f>
        <v>0</v>
      </c>
      <c r="R231" s="47">
        <f>ROUND(ROUND(Q231,4)*(1+P231),4)</f>
        <v>0</v>
      </c>
      <c r="S231" s="47">
        <f>ROUND($I231*Q231,4)</f>
        <v>0</v>
      </c>
      <c r="T231" s="47">
        <f>ROUND($I231*R231,4)</f>
        <v>0</v>
      </c>
      <c r="U231" s="50"/>
      <c r="V231" s="50"/>
      <c r="W231" s="50"/>
      <c r="X231" s="50"/>
      <c r="Y231" s="51"/>
    </row>
    <row r="232" spans="1:25" ht="13.5" thickBot="1" x14ac:dyDescent="0.3">
      <c r="R232" s="61" t="s">
        <v>94</v>
      </c>
      <c r="S232" s="62">
        <f>SUM(S229:S231)</f>
        <v>0</v>
      </c>
      <c r="T232" s="63">
        <f>SUM(T229:T231)</f>
        <v>0</v>
      </c>
    </row>
    <row r="234" spans="1:25" ht="13.5" thickBot="1" x14ac:dyDescent="0.3"/>
    <row r="235" spans="1:25" ht="13.5" thickBot="1" x14ac:dyDescent="0.3">
      <c r="A235" s="52" t="s">
        <v>55</v>
      </c>
      <c r="B235" s="57" t="s">
        <v>351</v>
      </c>
      <c r="C235" s="18" t="s">
        <v>352</v>
      </c>
      <c r="D235" s="18"/>
      <c r="E235" s="18"/>
      <c r="F235" s="18"/>
      <c r="G235" s="18"/>
      <c r="H235" s="18" t="s">
        <v>58</v>
      </c>
      <c r="I235" s="18"/>
      <c r="J235" s="8"/>
      <c r="K235" s="7"/>
      <c r="L235" s="18" t="s">
        <v>353</v>
      </c>
      <c r="M235" s="18"/>
      <c r="N235" s="18"/>
      <c r="O235" s="18"/>
      <c r="P235" s="18"/>
      <c r="Q235" s="18"/>
      <c r="R235" s="18"/>
      <c r="S235" s="18"/>
      <c r="T235" s="18"/>
      <c r="U235" s="18"/>
      <c r="V235" s="18"/>
      <c r="W235" s="18"/>
      <c r="X235" s="18"/>
      <c r="Y235" s="8"/>
    </row>
    <row r="236" spans="1:25" ht="51.75" thickBot="1" x14ac:dyDescent="0.3">
      <c r="A236" s="53" t="s">
        <v>60</v>
      </c>
      <c r="B236" s="19" t="s">
        <v>61</v>
      </c>
      <c r="C236" s="20" t="s">
        <v>62</v>
      </c>
      <c r="D236" s="20" t="s">
        <v>63</v>
      </c>
      <c r="E236" s="20" t="s">
        <v>64</v>
      </c>
      <c r="F236" s="20" t="s">
        <v>65</v>
      </c>
      <c r="G236" s="20" t="s">
        <v>66</v>
      </c>
      <c r="H236" s="20" t="s">
        <v>67</v>
      </c>
      <c r="I236" s="20" t="s">
        <v>68</v>
      </c>
      <c r="J236" s="21" t="s">
        <v>69</v>
      </c>
      <c r="K236" s="19" t="s">
        <v>70</v>
      </c>
      <c r="L236" s="20" t="s">
        <v>71</v>
      </c>
      <c r="M236" s="20" t="s">
        <v>72</v>
      </c>
      <c r="N236" s="20" t="s">
        <v>73</v>
      </c>
      <c r="O236" s="20" t="s">
        <v>74</v>
      </c>
      <c r="P236" s="20" t="s">
        <v>75</v>
      </c>
      <c r="Q236" s="20" t="s">
        <v>76</v>
      </c>
      <c r="R236" s="20" t="s">
        <v>77</v>
      </c>
      <c r="S236" s="20" t="s">
        <v>78</v>
      </c>
      <c r="T236" s="20" t="s">
        <v>79</v>
      </c>
      <c r="U236" s="20" t="s">
        <v>80</v>
      </c>
      <c r="V236" s="20" t="s">
        <v>81</v>
      </c>
      <c r="W236" s="20" t="s">
        <v>82</v>
      </c>
      <c r="X236" s="20" t="s">
        <v>83</v>
      </c>
      <c r="Y236" s="21" t="s">
        <v>84</v>
      </c>
    </row>
    <row r="237" spans="1:25" ht="39" thickBot="1" x14ac:dyDescent="0.3">
      <c r="A237" s="74" t="s">
        <v>85</v>
      </c>
      <c r="B237" s="75">
        <v>1</v>
      </c>
      <c r="C237" s="64" t="s">
        <v>354</v>
      </c>
      <c r="D237" s="64" t="s">
        <v>355</v>
      </c>
      <c r="E237" s="64" t="s">
        <v>356</v>
      </c>
      <c r="F237" s="64" t="s">
        <v>357</v>
      </c>
      <c r="G237" s="64" t="s">
        <v>85</v>
      </c>
      <c r="H237" s="65" t="s">
        <v>90</v>
      </c>
      <c r="I237" s="66">
        <v>10</v>
      </c>
      <c r="J237" s="76"/>
      <c r="K237" s="75">
        <v>1</v>
      </c>
      <c r="L237" s="67"/>
      <c r="M237" s="68"/>
      <c r="N237" s="69">
        <f>IF(M237&gt;0,ROUND(L237/M237,4),0)</f>
        <v>0</v>
      </c>
      <c r="O237" s="70"/>
      <c r="P237" s="71"/>
      <c r="Q237" s="69">
        <f>ROUND(ROUND(N237,4)*(1-O237),4)</f>
        <v>0</v>
      </c>
      <c r="R237" s="69">
        <f>ROUND(ROUND(Q237,4)*(1+P237),4)</f>
        <v>0</v>
      </c>
      <c r="S237" s="69">
        <f>ROUND($I237*Q237,4)</f>
        <v>0</v>
      </c>
      <c r="T237" s="69">
        <f>ROUND($I237*R237,4)</f>
        <v>0</v>
      </c>
      <c r="U237" s="72"/>
      <c r="V237" s="72"/>
      <c r="W237" s="72"/>
      <c r="X237" s="72"/>
      <c r="Y237" s="73"/>
    </row>
    <row r="238" spans="1:25" ht="13.5" thickBot="1" x14ac:dyDescent="0.3">
      <c r="R238" s="61" t="s">
        <v>94</v>
      </c>
      <c r="S238" s="62">
        <f>SUM(S237:S237)</f>
        <v>0</v>
      </c>
      <c r="T238" s="63">
        <f>SUM(T237:T237)</f>
        <v>0</v>
      </c>
    </row>
    <row r="240" spans="1:25" ht="13.5" thickBot="1" x14ac:dyDescent="0.3"/>
    <row r="241" spans="1:25" ht="13.5" thickBot="1" x14ac:dyDescent="0.3">
      <c r="A241" s="52" t="s">
        <v>55</v>
      </c>
      <c r="B241" s="57" t="s">
        <v>358</v>
      </c>
      <c r="C241" s="18" t="s">
        <v>359</v>
      </c>
      <c r="D241" s="18"/>
      <c r="E241" s="18"/>
      <c r="F241" s="18"/>
      <c r="G241" s="18"/>
      <c r="H241" s="18" t="s">
        <v>58</v>
      </c>
      <c r="I241" s="18"/>
      <c r="J241" s="8"/>
      <c r="K241" s="7"/>
      <c r="L241" s="18" t="s">
        <v>360</v>
      </c>
      <c r="M241" s="18"/>
      <c r="N241" s="18"/>
      <c r="O241" s="18"/>
      <c r="P241" s="18"/>
      <c r="Q241" s="18"/>
      <c r="R241" s="18"/>
      <c r="S241" s="18"/>
      <c r="T241" s="18"/>
      <c r="U241" s="18"/>
      <c r="V241" s="18"/>
      <c r="W241" s="18"/>
      <c r="X241" s="18"/>
      <c r="Y241" s="8"/>
    </row>
    <row r="242" spans="1:25" ht="51.75" thickBot="1" x14ac:dyDescent="0.3">
      <c r="A242" s="53" t="s">
        <v>60</v>
      </c>
      <c r="B242" s="19" t="s">
        <v>61</v>
      </c>
      <c r="C242" s="20" t="s">
        <v>62</v>
      </c>
      <c r="D242" s="20" t="s">
        <v>63</v>
      </c>
      <c r="E242" s="20" t="s">
        <v>64</v>
      </c>
      <c r="F242" s="20" t="s">
        <v>65</v>
      </c>
      <c r="G242" s="20" t="s">
        <v>66</v>
      </c>
      <c r="H242" s="20" t="s">
        <v>67</v>
      </c>
      <c r="I242" s="20" t="s">
        <v>68</v>
      </c>
      <c r="J242" s="21" t="s">
        <v>69</v>
      </c>
      <c r="K242" s="19" t="s">
        <v>70</v>
      </c>
      <c r="L242" s="20" t="s">
        <v>71</v>
      </c>
      <c r="M242" s="20" t="s">
        <v>72</v>
      </c>
      <c r="N242" s="20" t="s">
        <v>73</v>
      </c>
      <c r="O242" s="20" t="s">
        <v>74</v>
      </c>
      <c r="P242" s="20" t="s">
        <v>75</v>
      </c>
      <c r="Q242" s="20" t="s">
        <v>76</v>
      </c>
      <c r="R242" s="20" t="s">
        <v>77</v>
      </c>
      <c r="S242" s="20" t="s">
        <v>78</v>
      </c>
      <c r="T242" s="20" t="s">
        <v>79</v>
      </c>
      <c r="U242" s="20" t="s">
        <v>80</v>
      </c>
      <c r="V242" s="20" t="s">
        <v>81</v>
      </c>
      <c r="W242" s="20" t="s">
        <v>82</v>
      </c>
      <c r="X242" s="20" t="s">
        <v>83</v>
      </c>
      <c r="Y242" s="21" t="s">
        <v>84</v>
      </c>
    </row>
    <row r="243" spans="1:25" ht="25.5" x14ac:dyDescent="0.25">
      <c r="A243" s="54" t="s">
        <v>85</v>
      </c>
      <c r="B243" s="9">
        <v>1</v>
      </c>
      <c r="C243" s="22" t="s">
        <v>361</v>
      </c>
      <c r="D243" s="22" t="s">
        <v>362</v>
      </c>
      <c r="E243" s="22" t="s">
        <v>363</v>
      </c>
      <c r="F243" s="22" t="s">
        <v>85</v>
      </c>
      <c r="G243" s="22" t="s">
        <v>85</v>
      </c>
      <c r="H243" s="23" t="s">
        <v>90</v>
      </c>
      <c r="I243" s="24">
        <v>15</v>
      </c>
      <c r="J243" s="58"/>
      <c r="K243" s="9">
        <v>1</v>
      </c>
      <c r="L243" s="25"/>
      <c r="M243" s="26"/>
      <c r="N243" s="27">
        <f>IF(M243&gt;0,ROUND(L243/M243,4),0)</f>
        <v>0</v>
      </c>
      <c r="O243" s="28"/>
      <c r="P243" s="29"/>
      <c r="Q243" s="27">
        <f>ROUND(ROUND(N243,4)*(1-O243),4)</f>
        <v>0</v>
      </c>
      <c r="R243" s="27">
        <f>ROUND(ROUND(Q243,4)*(1+P243),4)</f>
        <v>0</v>
      </c>
      <c r="S243" s="27">
        <f>ROUND($I243*Q243,4)</f>
        <v>0</v>
      </c>
      <c r="T243" s="27">
        <f>ROUND($I243*R243,4)</f>
        <v>0</v>
      </c>
      <c r="U243" s="30"/>
      <c r="V243" s="30"/>
      <c r="W243" s="30"/>
      <c r="X243" s="30"/>
      <c r="Y243" s="31"/>
    </row>
    <row r="244" spans="1:25" ht="102.75" thickBot="1" x14ac:dyDescent="0.3">
      <c r="A244" s="56" t="s">
        <v>85</v>
      </c>
      <c r="B244" s="13">
        <v>2</v>
      </c>
      <c r="C244" s="42" t="s">
        <v>364</v>
      </c>
      <c r="D244" s="42" t="s">
        <v>365</v>
      </c>
      <c r="E244" s="42" t="s">
        <v>366</v>
      </c>
      <c r="F244" s="42" t="s">
        <v>367</v>
      </c>
      <c r="G244" s="42" t="s">
        <v>85</v>
      </c>
      <c r="H244" s="43" t="s">
        <v>90</v>
      </c>
      <c r="I244" s="44">
        <v>15</v>
      </c>
      <c r="J244" s="60"/>
      <c r="K244" s="13">
        <v>1</v>
      </c>
      <c r="L244" s="45"/>
      <c r="M244" s="46"/>
      <c r="N244" s="47">
        <f>IF(M244&gt;0,ROUND(L244/M244,4),0)</f>
        <v>0</v>
      </c>
      <c r="O244" s="48"/>
      <c r="P244" s="49"/>
      <c r="Q244" s="47">
        <f>ROUND(ROUND(N244,4)*(1-O244),4)</f>
        <v>0</v>
      </c>
      <c r="R244" s="47">
        <f>ROUND(ROUND(Q244,4)*(1+P244),4)</f>
        <v>0</v>
      </c>
      <c r="S244" s="47">
        <f>ROUND($I244*Q244,4)</f>
        <v>0</v>
      </c>
      <c r="T244" s="47">
        <f>ROUND($I244*R244,4)</f>
        <v>0</v>
      </c>
      <c r="U244" s="50"/>
      <c r="V244" s="50"/>
      <c r="W244" s="50"/>
      <c r="X244" s="50"/>
      <c r="Y244" s="51"/>
    </row>
    <row r="245" spans="1:25" ht="13.5" thickBot="1" x14ac:dyDescent="0.3">
      <c r="R245" s="61" t="s">
        <v>94</v>
      </c>
      <c r="S245" s="62">
        <f>SUM(S243:S244)</f>
        <v>0</v>
      </c>
      <c r="T245" s="63">
        <f>SUM(T243:T244)</f>
        <v>0</v>
      </c>
    </row>
    <row r="247" spans="1:25" ht="13.5" thickBot="1" x14ac:dyDescent="0.3"/>
    <row r="248" spans="1:25" ht="13.5" thickBot="1" x14ac:dyDescent="0.3">
      <c r="A248" s="52" t="s">
        <v>55</v>
      </c>
      <c r="B248" s="57" t="s">
        <v>368</v>
      </c>
      <c r="C248" s="18" t="s">
        <v>369</v>
      </c>
      <c r="D248" s="18"/>
      <c r="E248" s="18"/>
      <c r="F248" s="18"/>
      <c r="G248" s="18"/>
      <c r="H248" s="18" t="s">
        <v>58</v>
      </c>
      <c r="I248" s="18"/>
      <c r="J248" s="8"/>
      <c r="K248" s="7"/>
      <c r="L248" s="18" t="s">
        <v>370</v>
      </c>
      <c r="M248" s="18"/>
      <c r="N248" s="18"/>
      <c r="O248" s="18"/>
      <c r="P248" s="18"/>
      <c r="Q248" s="18"/>
      <c r="R248" s="18"/>
      <c r="S248" s="18"/>
      <c r="T248" s="18"/>
      <c r="U248" s="18"/>
      <c r="V248" s="18"/>
      <c r="W248" s="18"/>
      <c r="X248" s="18"/>
      <c r="Y248" s="8"/>
    </row>
    <row r="249" spans="1:25" ht="51.75" thickBot="1" x14ac:dyDescent="0.3">
      <c r="A249" s="53" t="s">
        <v>60</v>
      </c>
      <c r="B249" s="19" t="s">
        <v>61</v>
      </c>
      <c r="C249" s="20" t="s">
        <v>62</v>
      </c>
      <c r="D249" s="20" t="s">
        <v>63</v>
      </c>
      <c r="E249" s="20" t="s">
        <v>64</v>
      </c>
      <c r="F249" s="20" t="s">
        <v>65</v>
      </c>
      <c r="G249" s="20" t="s">
        <v>66</v>
      </c>
      <c r="H249" s="20" t="s">
        <v>67</v>
      </c>
      <c r="I249" s="20" t="s">
        <v>68</v>
      </c>
      <c r="J249" s="21" t="s">
        <v>69</v>
      </c>
      <c r="K249" s="19" t="s">
        <v>70</v>
      </c>
      <c r="L249" s="20" t="s">
        <v>71</v>
      </c>
      <c r="M249" s="20" t="s">
        <v>72</v>
      </c>
      <c r="N249" s="20" t="s">
        <v>73</v>
      </c>
      <c r="O249" s="20" t="s">
        <v>74</v>
      </c>
      <c r="P249" s="20" t="s">
        <v>75</v>
      </c>
      <c r="Q249" s="20" t="s">
        <v>76</v>
      </c>
      <c r="R249" s="20" t="s">
        <v>77</v>
      </c>
      <c r="S249" s="20" t="s">
        <v>78</v>
      </c>
      <c r="T249" s="20" t="s">
        <v>79</v>
      </c>
      <c r="U249" s="20" t="s">
        <v>80</v>
      </c>
      <c r="V249" s="20" t="s">
        <v>81</v>
      </c>
      <c r="W249" s="20" t="s">
        <v>82</v>
      </c>
      <c r="X249" s="20" t="s">
        <v>83</v>
      </c>
      <c r="Y249" s="21" t="s">
        <v>84</v>
      </c>
    </row>
    <row r="250" spans="1:25" ht="63.75" x14ac:dyDescent="0.25">
      <c r="A250" s="54" t="s">
        <v>85</v>
      </c>
      <c r="B250" s="9">
        <v>1</v>
      </c>
      <c r="C250" s="22" t="s">
        <v>371</v>
      </c>
      <c r="D250" s="22" t="s">
        <v>372</v>
      </c>
      <c r="E250" s="22" t="s">
        <v>373</v>
      </c>
      <c r="F250" s="22" t="s">
        <v>374</v>
      </c>
      <c r="G250" s="22" t="s">
        <v>85</v>
      </c>
      <c r="H250" s="23" t="s">
        <v>90</v>
      </c>
      <c r="I250" s="24">
        <v>10</v>
      </c>
      <c r="J250" s="58"/>
      <c r="K250" s="9">
        <v>1</v>
      </c>
      <c r="L250" s="25"/>
      <c r="M250" s="26"/>
      <c r="N250" s="27">
        <f>IF(M250&gt;0,ROUND(L250/M250,4),0)</f>
        <v>0</v>
      </c>
      <c r="O250" s="28"/>
      <c r="P250" s="29"/>
      <c r="Q250" s="27">
        <f>ROUND(ROUND(N250,4)*(1-O250),4)</f>
        <v>0</v>
      </c>
      <c r="R250" s="27">
        <f>ROUND(ROUND(Q250,4)*(1+P250),4)</f>
        <v>0</v>
      </c>
      <c r="S250" s="27">
        <f>ROUND($I250*Q250,4)</f>
        <v>0</v>
      </c>
      <c r="T250" s="27">
        <f>ROUND($I250*R250,4)</f>
        <v>0</v>
      </c>
      <c r="U250" s="30"/>
      <c r="V250" s="30"/>
      <c r="W250" s="30"/>
      <c r="X250" s="30"/>
      <c r="Y250" s="31"/>
    </row>
    <row r="251" spans="1:25" ht="63.75" x14ac:dyDescent="0.25">
      <c r="A251" s="55" t="s">
        <v>85</v>
      </c>
      <c r="B251" s="11">
        <v>2</v>
      </c>
      <c r="C251" s="32" t="s">
        <v>375</v>
      </c>
      <c r="D251" s="32" t="s">
        <v>376</v>
      </c>
      <c r="E251" s="32" t="s">
        <v>377</v>
      </c>
      <c r="F251" s="32" t="s">
        <v>378</v>
      </c>
      <c r="G251" s="32" t="s">
        <v>85</v>
      </c>
      <c r="H251" s="33" t="s">
        <v>90</v>
      </c>
      <c r="I251" s="34">
        <v>10</v>
      </c>
      <c r="J251" s="59"/>
      <c r="K251" s="11">
        <v>1</v>
      </c>
      <c r="L251" s="35"/>
      <c r="M251" s="36"/>
      <c r="N251" s="37">
        <f>IF(M251&gt;0,ROUND(L251/M251,4),0)</f>
        <v>0</v>
      </c>
      <c r="O251" s="38"/>
      <c r="P251" s="39"/>
      <c r="Q251" s="37">
        <f>ROUND(ROUND(N251,4)*(1-O251),4)</f>
        <v>0</v>
      </c>
      <c r="R251" s="37">
        <f>ROUND(ROUND(Q251,4)*(1+P251),4)</f>
        <v>0</v>
      </c>
      <c r="S251" s="37">
        <f>ROUND($I251*Q251,4)</f>
        <v>0</v>
      </c>
      <c r="T251" s="37">
        <f>ROUND($I251*R251,4)</f>
        <v>0</v>
      </c>
      <c r="U251" s="40"/>
      <c r="V251" s="40"/>
      <c r="W251" s="40"/>
      <c r="X251" s="40"/>
      <c r="Y251" s="41"/>
    </row>
    <row r="252" spans="1:25" ht="39" thickBot="1" x14ac:dyDescent="0.3">
      <c r="A252" s="56" t="s">
        <v>85</v>
      </c>
      <c r="B252" s="13">
        <v>3</v>
      </c>
      <c r="C252" s="42" t="s">
        <v>379</v>
      </c>
      <c r="D252" s="42" t="s">
        <v>380</v>
      </c>
      <c r="E252" s="42" t="s">
        <v>381</v>
      </c>
      <c r="F252" s="42" t="s">
        <v>382</v>
      </c>
      <c r="G252" s="42" t="s">
        <v>85</v>
      </c>
      <c r="H252" s="43" t="s">
        <v>90</v>
      </c>
      <c r="I252" s="44">
        <v>10</v>
      </c>
      <c r="J252" s="60"/>
      <c r="K252" s="13">
        <v>1</v>
      </c>
      <c r="L252" s="45"/>
      <c r="M252" s="46"/>
      <c r="N252" s="47">
        <f>IF(M252&gt;0,ROUND(L252/M252,4),0)</f>
        <v>0</v>
      </c>
      <c r="O252" s="48"/>
      <c r="P252" s="49"/>
      <c r="Q252" s="47">
        <f>ROUND(ROUND(N252,4)*(1-O252),4)</f>
        <v>0</v>
      </c>
      <c r="R252" s="47">
        <f>ROUND(ROUND(Q252,4)*(1+P252),4)</f>
        <v>0</v>
      </c>
      <c r="S252" s="47">
        <f>ROUND($I252*Q252,4)</f>
        <v>0</v>
      </c>
      <c r="T252" s="47">
        <f>ROUND($I252*R252,4)</f>
        <v>0</v>
      </c>
      <c r="U252" s="50"/>
      <c r="V252" s="50"/>
      <c r="W252" s="50"/>
      <c r="X252" s="50"/>
      <c r="Y252" s="51"/>
    </row>
    <row r="253" spans="1:25" ht="13.5" thickBot="1" x14ac:dyDescent="0.3">
      <c r="R253" s="61" t="s">
        <v>94</v>
      </c>
      <c r="S253" s="62">
        <f>SUM(S250:S252)</f>
        <v>0</v>
      </c>
      <c r="T253" s="63">
        <f>SUM(T250:T252)</f>
        <v>0</v>
      </c>
    </row>
    <row r="255" spans="1:25" ht="13.5" thickBot="1" x14ac:dyDescent="0.3"/>
    <row r="256" spans="1:25" ht="13.5" thickBot="1" x14ac:dyDescent="0.3">
      <c r="A256" s="52" t="s">
        <v>55</v>
      </c>
      <c r="B256" s="57" t="s">
        <v>383</v>
      </c>
      <c r="C256" s="18" t="s">
        <v>384</v>
      </c>
      <c r="D256" s="18"/>
      <c r="E256" s="18"/>
      <c r="F256" s="18"/>
      <c r="G256" s="18"/>
      <c r="H256" s="18" t="s">
        <v>58</v>
      </c>
      <c r="I256" s="18"/>
      <c r="J256" s="8"/>
      <c r="K256" s="7"/>
      <c r="L256" s="18" t="s">
        <v>385</v>
      </c>
      <c r="M256" s="18"/>
      <c r="N256" s="18"/>
      <c r="O256" s="18"/>
      <c r="P256" s="18"/>
      <c r="Q256" s="18"/>
      <c r="R256" s="18"/>
      <c r="S256" s="18"/>
      <c r="T256" s="18"/>
      <c r="U256" s="18"/>
      <c r="V256" s="18"/>
      <c r="W256" s="18"/>
      <c r="X256" s="18"/>
      <c r="Y256" s="8"/>
    </row>
    <row r="257" spans="1:25" ht="51.75" thickBot="1" x14ac:dyDescent="0.3">
      <c r="A257" s="53" t="s">
        <v>60</v>
      </c>
      <c r="B257" s="19" t="s">
        <v>61</v>
      </c>
      <c r="C257" s="20" t="s">
        <v>62</v>
      </c>
      <c r="D257" s="20" t="s">
        <v>63</v>
      </c>
      <c r="E257" s="20" t="s">
        <v>64</v>
      </c>
      <c r="F257" s="20" t="s">
        <v>65</v>
      </c>
      <c r="G257" s="20" t="s">
        <v>66</v>
      </c>
      <c r="H257" s="20" t="s">
        <v>67</v>
      </c>
      <c r="I257" s="20" t="s">
        <v>68</v>
      </c>
      <c r="J257" s="21" t="s">
        <v>69</v>
      </c>
      <c r="K257" s="19" t="s">
        <v>70</v>
      </c>
      <c r="L257" s="20" t="s">
        <v>71</v>
      </c>
      <c r="M257" s="20" t="s">
        <v>72</v>
      </c>
      <c r="N257" s="20" t="s">
        <v>73</v>
      </c>
      <c r="O257" s="20" t="s">
        <v>74</v>
      </c>
      <c r="P257" s="20" t="s">
        <v>75</v>
      </c>
      <c r="Q257" s="20" t="s">
        <v>76</v>
      </c>
      <c r="R257" s="20" t="s">
        <v>77</v>
      </c>
      <c r="S257" s="20" t="s">
        <v>78</v>
      </c>
      <c r="T257" s="20" t="s">
        <v>79</v>
      </c>
      <c r="U257" s="20" t="s">
        <v>80</v>
      </c>
      <c r="V257" s="20" t="s">
        <v>81</v>
      </c>
      <c r="W257" s="20" t="s">
        <v>82</v>
      </c>
      <c r="X257" s="20" t="s">
        <v>83</v>
      </c>
      <c r="Y257" s="21" t="s">
        <v>84</v>
      </c>
    </row>
    <row r="258" spans="1:25" ht="64.5" thickBot="1" x14ac:dyDescent="0.3">
      <c r="A258" s="74" t="s">
        <v>85</v>
      </c>
      <c r="B258" s="75">
        <v>1</v>
      </c>
      <c r="C258" s="64" t="s">
        <v>386</v>
      </c>
      <c r="D258" s="64" t="s">
        <v>387</v>
      </c>
      <c r="E258" s="64" t="s">
        <v>388</v>
      </c>
      <c r="F258" s="64" t="s">
        <v>389</v>
      </c>
      <c r="G258" s="64" t="s">
        <v>85</v>
      </c>
      <c r="H258" s="65" t="s">
        <v>90</v>
      </c>
      <c r="I258" s="66">
        <v>20</v>
      </c>
      <c r="J258" s="76"/>
      <c r="K258" s="75">
        <v>1</v>
      </c>
      <c r="L258" s="67"/>
      <c r="M258" s="68"/>
      <c r="N258" s="69">
        <f>IF(M258&gt;0,ROUND(L258/M258,4),0)</f>
        <v>0</v>
      </c>
      <c r="O258" s="70"/>
      <c r="P258" s="71"/>
      <c r="Q258" s="69">
        <f>ROUND(ROUND(N258,4)*(1-O258),4)</f>
        <v>0</v>
      </c>
      <c r="R258" s="69">
        <f>ROUND(ROUND(Q258,4)*(1+P258),4)</f>
        <v>0</v>
      </c>
      <c r="S258" s="69">
        <f>ROUND($I258*Q258,4)</f>
        <v>0</v>
      </c>
      <c r="T258" s="69">
        <f>ROUND($I258*R258,4)</f>
        <v>0</v>
      </c>
      <c r="U258" s="72"/>
      <c r="V258" s="72"/>
      <c r="W258" s="72"/>
      <c r="X258" s="72"/>
      <c r="Y258" s="73"/>
    </row>
    <row r="259" spans="1:25" ht="13.5" thickBot="1" x14ac:dyDescent="0.3">
      <c r="R259" s="61" t="s">
        <v>94</v>
      </c>
      <c r="S259" s="62">
        <f>SUM(S258:S258)</f>
        <v>0</v>
      </c>
      <c r="T259" s="63">
        <f>SUM(T258:T258)</f>
        <v>0</v>
      </c>
    </row>
    <row r="261" spans="1:25" ht="13.5" thickBot="1" x14ac:dyDescent="0.3"/>
    <row r="262" spans="1:25" ht="13.5" thickBot="1" x14ac:dyDescent="0.3">
      <c r="A262" s="52" t="s">
        <v>55</v>
      </c>
      <c r="B262" s="57" t="s">
        <v>390</v>
      </c>
      <c r="C262" s="18" t="s">
        <v>391</v>
      </c>
      <c r="D262" s="18"/>
      <c r="E262" s="18"/>
      <c r="F262" s="18"/>
      <c r="G262" s="18"/>
      <c r="H262" s="18" t="s">
        <v>207</v>
      </c>
      <c r="I262" s="18"/>
      <c r="J262" s="8"/>
      <c r="K262" s="7"/>
      <c r="L262" s="18" t="s">
        <v>392</v>
      </c>
      <c r="M262" s="18"/>
      <c r="N262" s="18"/>
      <c r="O262" s="18"/>
      <c r="P262" s="18"/>
      <c r="Q262" s="18"/>
      <c r="R262" s="18"/>
      <c r="S262" s="18"/>
      <c r="T262" s="18"/>
      <c r="U262" s="18"/>
      <c r="V262" s="18"/>
      <c r="W262" s="18"/>
      <c r="X262" s="18"/>
      <c r="Y262" s="8"/>
    </row>
    <row r="263" spans="1:25" ht="51.75" thickBot="1" x14ac:dyDescent="0.3">
      <c r="A263" s="53" t="s">
        <v>60</v>
      </c>
      <c r="B263" s="19" t="s">
        <v>61</v>
      </c>
      <c r="C263" s="20" t="s">
        <v>62</v>
      </c>
      <c r="D263" s="20" t="s">
        <v>63</v>
      </c>
      <c r="E263" s="20" t="s">
        <v>64</v>
      </c>
      <c r="F263" s="20" t="s">
        <v>65</v>
      </c>
      <c r="G263" s="20" t="s">
        <v>66</v>
      </c>
      <c r="H263" s="20" t="s">
        <v>67</v>
      </c>
      <c r="I263" s="20" t="s">
        <v>68</v>
      </c>
      <c r="J263" s="21" t="s">
        <v>69</v>
      </c>
      <c r="K263" s="19" t="s">
        <v>70</v>
      </c>
      <c r="L263" s="20" t="s">
        <v>71</v>
      </c>
      <c r="M263" s="20" t="s">
        <v>72</v>
      </c>
      <c r="N263" s="20" t="s">
        <v>73</v>
      </c>
      <c r="O263" s="20" t="s">
        <v>74</v>
      </c>
      <c r="P263" s="20" t="s">
        <v>75</v>
      </c>
      <c r="Q263" s="20" t="s">
        <v>76</v>
      </c>
      <c r="R263" s="20" t="s">
        <v>77</v>
      </c>
      <c r="S263" s="20" t="s">
        <v>78</v>
      </c>
      <c r="T263" s="20" t="s">
        <v>79</v>
      </c>
      <c r="U263" s="20" t="s">
        <v>80</v>
      </c>
      <c r="V263" s="20" t="s">
        <v>81</v>
      </c>
      <c r="W263" s="20" t="s">
        <v>82</v>
      </c>
      <c r="X263" s="20" t="s">
        <v>83</v>
      </c>
      <c r="Y263" s="21" t="s">
        <v>84</v>
      </c>
    </row>
    <row r="264" spans="1:25" ht="51.75" thickBot="1" x14ac:dyDescent="0.3">
      <c r="A264" s="74" t="s">
        <v>85</v>
      </c>
      <c r="B264" s="75">
        <v>1</v>
      </c>
      <c r="C264" s="64" t="s">
        <v>393</v>
      </c>
      <c r="D264" s="64" t="s">
        <v>394</v>
      </c>
      <c r="E264" s="64" t="s">
        <v>395</v>
      </c>
      <c r="F264" s="64" t="s">
        <v>396</v>
      </c>
      <c r="G264" s="64" t="s">
        <v>85</v>
      </c>
      <c r="H264" s="65" t="s">
        <v>90</v>
      </c>
      <c r="I264" s="66">
        <v>50</v>
      </c>
      <c r="J264" s="76"/>
      <c r="K264" s="75">
        <v>1</v>
      </c>
      <c r="L264" s="67"/>
      <c r="M264" s="68"/>
      <c r="N264" s="69">
        <f>IF(M264&gt;0,ROUND(L264/M264,4),0)</f>
        <v>0</v>
      </c>
      <c r="O264" s="70"/>
      <c r="P264" s="71"/>
      <c r="Q264" s="69">
        <f>ROUND(ROUND(N264,4)*(1-O264),4)</f>
        <v>0</v>
      </c>
      <c r="R264" s="69">
        <f>ROUND(ROUND(Q264,4)*(1+P264),4)</f>
        <v>0</v>
      </c>
      <c r="S264" s="69">
        <f>ROUND($I264*Q264,4)</f>
        <v>0</v>
      </c>
      <c r="T264" s="69">
        <f>ROUND($I264*R264,4)</f>
        <v>0</v>
      </c>
      <c r="U264" s="72"/>
      <c r="V264" s="72"/>
      <c r="W264" s="72"/>
      <c r="X264" s="72"/>
      <c r="Y264" s="73"/>
    </row>
    <row r="265" spans="1:25" ht="13.5" thickBot="1" x14ac:dyDescent="0.3">
      <c r="R265" s="61" t="s">
        <v>94</v>
      </c>
      <c r="S265" s="62">
        <f>SUM(S264:S264)</f>
        <v>0</v>
      </c>
      <c r="T265" s="63">
        <f>SUM(T264:T264)</f>
        <v>0</v>
      </c>
    </row>
    <row r="267" spans="1:25" ht="13.5" thickBot="1" x14ac:dyDescent="0.3"/>
    <row r="268" spans="1:25" ht="13.5" thickBot="1" x14ac:dyDescent="0.3">
      <c r="A268" s="52" t="s">
        <v>55</v>
      </c>
      <c r="B268" s="57" t="s">
        <v>397</v>
      </c>
      <c r="C268" s="18" t="s">
        <v>398</v>
      </c>
      <c r="D268" s="18"/>
      <c r="E268" s="18"/>
      <c r="F268" s="18"/>
      <c r="G268" s="18"/>
      <c r="H268" s="18" t="s">
        <v>207</v>
      </c>
      <c r="I268" s="18"/>
      <c r="J268" s="8"/>
      <c r="K268" s="7"/>
      <c r="L268" s="18" t="s">
        <v>399</v>
      </c>
      <c r="M268" s="18"/>
      <c r="N268" s="18"/>
      <c r="O268" s="18"/>
      <c r="P268" s="18"/>
      <c r="Q268" s="18"/>
      <c r="R268" s="18"/>
      <c r="S268" s="18"/>
      <c r="T268" s="18"/>
      <c r="U268" s="18"/>
      <c r="V268" s="18"/>
      <c r="W268" s="18"/>
      <c r="X268" s="18"/>
      <c r="Y268" s="8"/>
    </row>
    <row r="269" spans="1:25" ht="51.75" thickBot="1" x14ac:dyDescent="0.3">
      <c r="A269" s="53" t="s">
        <v>60</v>
      </c>
      <c r="B269" s="19" t="s">
        <v>61</v>
      </c>
      <c r="C269" s="20" t="s">
        <v>62</v>
      </c>
      <c r="D269" s="20" t="s">
        <v>63</v>
      </c>
      <c r="E269" s="20" t="s">
        <v>64</v>
      </c>
      <c r="F269" s="20" t="s">
        <v>65</v>
      </c>
      <c r="G269" s="20" t="s">
        <v>66</v>
      </c>
      <c r="H269" s="20" t="s">
        <v>67</v>
      </c>
      <c r="I269" s="20" t="s">
        <v>68</v>
      </c>
      <c r="J269" s="21" t="s">
        <v>69</v>
      </c>
      <c r="K269" s="19" t="s">
        <v>70</v>
      </c>
      <c r="L269" s="20" t="s">
        <v>71</v>
      </c>
      <c r="M269" s="20" t="s">
        <v>72</v>
      </c>
      <c r="N269" s="20" t="s">
        <v>73</v>
      </c>
      <c r="O269" s="20" t="s">
        <v>74</v>
      </c>
      <c r="P269" s="20" t="s">
        <v>75</v>
      </c>
      <c r="Q269" s="20" t="s">
        <v>76</v>
      </c>
      <c r="R269" s="20" t="s">
        <v>77</v>
      </c>
      <c r="S269" s="20" t="s">
        <v>78</v>
      </c>
      <c r="T269" s="20" t="s">
        <v>79</v>
      </c>
      <c r="U269" s="20" t="s">
        <v>80</v>
      </c>
      <c r="V269" s="20" t="s">
        <v>81</v>
      </c>
      <c r="W269" s="20" t="s">
        <v>82</v>
      </c>
      <c r="X269" s="20" t="s">
        <v>83</v>
      </c>
      <c r="Y269" s="21" t="s">
        <v>84</v>
      </c>
    </row>
    <row r="270" spans="1:25" ht="76.5" x14ac:dyDescent="0.25">
      <c r="A270" s="54" t="s">
        <v>85</v>
      </c>
      <c r="B270" s="9">
        <v>1</v>
      </c>
      <c r="C270" s="22" t="s">
        <v>400</v>
      </c>
      <c r="D270" s="22" t="s">
        <v>401</v>
      </c>
      <c r="E270" s="22" t="s">
        <v>402</v>
      </c>
      <c r="F270" s="22" t="s">
        <v>403</v>
      </c>
      <c r="G270" s="22" t="s">
        <v>404</v>
      </c>
      <c r="H270" s="23" t="s">
        <v>90</v>
      </c>
      <c r="I270" s="24">
        <v>20</v>
      </c>
      <c r="J270" s="58"/>
      <c r="K270" s="9">
        <v>1</v>
      </c>
      <c r="L270" s="25"/>
      <c r="M270" s="26"/>
      <c r="N270" s="27">
        <f>IF(M270&gt;0,ROUND(L270/M270,4),0)</f>
        <v>0</v>
      </c>
      <c r="O270" s="28"/>
      <c r="P270" s="29"/>
      <c r="Q270" s="27">
        <f>ROUND(ROUND(N270,4)*(1-O270),4)</f>
        <v>0</v>
      </c>
      <c r="R270" s="27">
        <f>ROUND(ROUND(Q270,4)*(1+P270),4)</f>
        <v>0</v>
      </c>
      <c r="S270" s="27">
        <f>ROUND($I270*Q270,4)</f>
        <v>0</v>
      </c>
      <c r="T270" s="27">
        <f>ROUND($I270*R270,4)</f>
        <v>0</v>
      </c>
      <c r="U270" s="30"/>
      <c r="V270" s="30"/>
      <c r="W270" s="30"/>
      <c r="X270" s="30"/>
      <c r="Y270" s="31"/>
    </row>
    <row r="271" spans="1:25" ht="76.5" x14ac:dyDescent="0.25">
      <c r="A271" s="55" t="s">
        <v>85</v>
      </c>
      <c r="B271" s="11">
        <v>2</v>
      </c>
      <c r="C271" s="32" t="s">
        <v>405</v>
      </c>
      <c r="D271" s="32" t="s">
        <v>406</v>
      </c>
      <c r="E271" s="32" t="s">
        <v>402</v>
      </c>
      <c r="F271" s="32" t="s">
        <v>403</v>
      </c>
      <c r="G271" s="32" t="s">
        <v>404</v>
      </c>
      <c r="H271" s="33" t="s">
        <v>90</v>
      </c>
      <c r="I271" s="34">
        <v>10</v>
      </c>
      <c r="J271" s="59"/>
      <c r="K271" s="11">
        <v>1</v>
      </c>
      <c r="L271" s="35"/>
      <c r="M271" s="36"/>
      <c r="N271" s="37">
        <f>IF(M271&gt;0,ROUND(L271/M271,4),0)</f>
        <v>0</v>
      </c>
      <c r="O271" s="38"/>
      <c r="P271" s="39"/>
      <c r="Q271" s="37">
        <f>ROUND(ROUND(N271,4)*(1-O271),4)</f>
        <v>0</v>
      </c>
      <c r="R271" s="37">
        <f>ROUND(ROUND(Q271,4)*(1+P271),4)</f>
        <v>0</v>
      </c>
      <c r="S271" s="37">
        <f>ROUND($I271*Q271,4)</f>
        <v>0</v>
      </c>
      <c r="T271" s="37">
        <f>ROUND($I271*R271,4)</f>
        <v>0</v>
      </c>
      <c r="U271" s="40"/>
      <c r="V271" s="40"/>
      <c r="W271" s="40"/>
      <c r="X271" s="40"/>
      <c r="Y271" s="41"/>
    </row>
    <row r="272" spans="1:25" ht="64.5" thickBot="1" x14ac:dyDescent="0.3">
      <c r="A272" s="56" t="s">
        <v>85</v>
      </c>
      <c r="B272" s="13">
        <v>3</v>
      </c>
      <c r="C272" s="42" t="s">
        <v>407</v>
      </c>
      <c r="D272" s="42" t="s">
        <v>408</v>
      </c>
      <c r="E272" s="42" t="s">
        <v>402</v>
      </c>
      <c r="F272" s="42" t="s">
        <v>403</v>
      </c>
      <c r="G272" s="42" t="s">
        <v>409</v>
      </c>
      <c r="H272" s="43" t="s">
        <v>90</v>
      </c>
      <c r="I272" s="44">
        <v>1525</v>
      </c>
      <c r="J272" s="60"/>
      <c r="K272" s="13">
        <v>1</v>
      </c>
      <c r="L272" s="45"/>
      <c r="M272" s="46"/>
      <c r="N272" s="47">
        <f>IF(M272&gt;0,ROUND(L272/M272,4),0)</f>
        <v>0</v>
      </c>
      <c r="O272" s="48"/>
      <c r="P272" s="49"/>
      <c r="Q272" s="47">
        <f>ROUND(ROUND(N272,4)*(1-O272),4)</f>
        <v>0</v>
      </c>
      <c r="R272" s="47">
        <f>ROUND(ROUND(Q272,4)*(1+P272),4)</f>
        <v>0</v>
      </c>
      <c r="S272" s="47">
        <f>ROUND($I272*Q272,4)</f>
        <v>0</v>
      </c>
      <c r="T272" s="47">
        <f>ROUND($I272*R272,4)</f>
        <v>0</v>
      </c>
      <c r="U272" s="50"/>
      <c r="V272" s="50"/>
      <c r="W272" s="50"/>
      <c r="X272" s="50"/>
      <c r="Y272" s="51"/>
    </row>
    <row r="273" spans="1:25" ht="13.5" thickBot="1" x14ac:dyDescent="0.3">
      <c r="R273" s="61" t="s">
        <v>94</v>
      </c>
      <c r="S273" s="62">
        <f>SUM(S270:S272)</f>
        <v>0</v>
      </c>
      <c r="T273" s="63">
        <f>SUM(T270:T272)</f>
        <v>0</v>
      </c>
    </row>
    <row r="275" spans="1:25" ht="13.5" thickBot="1" x14ac:dyDescent="0.3"/>
    <row r="276" spans="1:25" ht="13.5" thickBot="1" x14ac:dyDescent="0.3">
      <c r="A276" s="52" t="s">
        <v>55</v>
      </c>
      <c r="B276" s="57" t="s">
        <v>410</v>
      </c>
      <c r="C276" s="18" t="s">
        <v>411</v>
      </c>
      <c r="D276" s="18"/>
      <c r="E276" s="18"/>
      <c r="F276" s="18"/>
      <c r="G276" s="18"/>
      <c r="H276" s="18" t="s">
        <v>58</v>
      </c>
      <c r="I276" s="18"/>
      <c r="J276" s="8"/>
      <c r="K276" s="7"/>
      <c r="L276" s="18" t="s">
        <v>412</v>
      </c>
      <c r="M276" s="18"/>
      <c r="N276" s="18"/>
      <c r="O276" s="18"/>
      <c r="P276" s="18"/>
      <c r="Q276" s="18"/>
      <c r="R276" s="18"/>
      <c r="S276" s="18"/>
      <c r="T276" s="18"/>
      <c r="U276" s="18"/>
      <c r="V276" s="18"/>
      <c r="W276" s="18"/>
      <c r="X276" s="18"/>
      <c r="Y276" s="8"/>
    </row>
    <row r="277" spans="1:25" ht="51.75" thickBot="1" x14ac:dyDescent="0.3">
      <c r="A277" s="53" t="s">
        <v>60</v>
      </c>
      <c r="B277" s="19" t="s">
        <v>61</v>
      </c>
      <c r="C277" s="20" t="s">
        <v>62</v>
      </c>
      <c r="D277" s="20" t="s">
        <v>63</v>
      </c>
      <c r="E277" s="20" t="s">
        <v>64</v>
      </c>
      <c r="F277" s="20" t="s">
        <v>65</v>
      </c>
      <c r="G277" s="20" t="s">
        <v>66</v>
      </c>
      <c r="H277" s="20" t="s">
        <v>67</v>
      </c>
      <c r="I277" s="20" t="s">
        <v>68</v>
      </c>
      <c r="J277" s="21" t="s">
        <v>69</v>
      </c>
      <c r="K277" s="19" t="s">
        <v>70</v>
      </c>
      <c r="L277" s="20" t="s">
        <v>71</v>
      </c>
      <c r="M277" s="20" t="s">
        <v>72</v>
      </c>
      <c r="N277" s="20" t="s">
        <v>73</v>
      </c>
      <c r="O277" s="20" t="s">
        <v>74</v>
      </c>
      <c r="P277" s="20" t="s">
        <v>75</v>
      </c>
      <c r="Q277" s="20" t="s">
        <v>76</v>
      </c>
      <c r="R277" s="20" t="s">
        <v>77</v>
      </c>
      <c r="S277" s="20" t="s">
        <v>78</v>
      </c>
      <c r="T277" s="20" t="s">
        <v>79</v>
      </c>
      <c r="U277" s="20" t="s">
        <v>80</v>
      </c>
      <c r="V277" s="20" t="s">
        <v>81</v>
      </c>
      <c r="W277" s="20" t="s">
        <v>82</v>
      </c>
      <c r="X277" s="20" t="s">
        <v>83</v>
      </c>
      <c r="Y277" s="21" t="s">
        <v>84</v>
      </c>
    </row>
    <row r="278" spans="1:25" ht="26.25" thickBot="1" x14ac:dyDescent="0.3">
      <c r="A278" s="74" t="s">
        <v>85</v>
      </c>
      <c r="B278" s="75">
        <v>1</v>
      </c>
      <c r="C278" s="64" t="s">
        <v>413</v>
      </c>
      <c r="D278" s="64" t="s">
        <v>414</v>
      </c>
      <c r="E278" s="64" t="s">
        <v>415</v>
      </c>
      <c r="F278" s="64" t="s">
        <v>85</v>
      </c>
      <c r="G278" s="64" t="s">
        <v>85</v>
      </c>
      <c r="H278" s="65" t="s">
        <v>90</v>
      </c>
      <c r="I278" s="66">
        <v>150</v>
      </c>
      <c r="J278" s="76"/>
      <c r="K278" s="75">
        <v>1</v>
      </c>
      <c r="L278" s="67"/>
      <c r="M278" s="68"/>
      <c r="N278" s="69">
        <f>IF(M278&gt;0,ROUND(L278/M278,4),0)</f>
        <v>0</v>
      </c>
      <c r="O278" s="70"/>
      <c r="P278" s="71"/>
      <c r="Q278" s="69">
        <f>ROUND(ROUND(N278,4)*(1-O278),4)</f>
        <v>0</v>
      </c>
      <c r="R278" s="69">
        <f>ROUND(ROUND(Q278,4)*(1+P278),4)</f>
        <v>0</v>
      </c>
      <c r="S278" s="69">
        <f>ROUND($I278*Q278,4)</f>
        <v>0</v>
      </c>
      <c r="T278" s="69">
        <f>ROUND($I278*R278,4)</f>
        <v>0</v>
      </c>
      <c r="U278" s="72"/>
      <c r="V278" s="72"/>
      <c r="W278" s="72"/>
      <c r="X278" s="72"/>
      <c r="Y278" s="73"/>
    </row>
    <row r="279" spans="1:25" ht="13.5" thickBot="1" x14ac:dyDescent="0.3">
      <c r="R279" s="61" t="s">
        <v>94</v>
      </c>
      <c r="S279" s="62">
        <f>SUM(S278:S278)</f>
        <v>0</v>
      </c>
      <c r="T279" s="63">
        <f>SUM(T278:T278)</f>
        <v>0</v>
      </c>
    </row>
    <row r="281" spans="1:25" ht="13.5" thickBot="1" x14ac:dyDescent="0.3"/>
    <row r="282" spans="1:25" ht="13.5" thickBot="1" x14ac:dyDescent="0.3">
      <c r="A282" s="52" t="s">
        <v>55</v>
      </c>
      <c r="B282" s="57" t="s">
        <v>416</v>
      </c>
      <c r="C282" s="18" t="s">
        <v>417</v>
      </c>
      <c r="D282" s="18"/>
      <c r="E282" s="18"/>
      <c r="F282" s="18"/>
      <c r="G282" s="18"/>
      <c r="H282" s="18" t="s">
        <v>58</v>
      </c>
      <c r="I282" s="18"/>
      <c r="J282" s="8"/>
      <c r="K282" s="7"/>
      <c r="L282" s="18" t="s">
        <v>418</v>
      </c>
      <c r="M282" s="18"/>
      <c r="N282" s="18"/>
      <c r="O282" s="18"/>
      <c r="P282" s="18"/>
      <c r="Q282" s="18"/>
      <c r="R282" s="18"/>
      <c r="S282" s="18"/>
      <c r="T282" s="18"/>
      <c r="U282" s="18"/>
      <c r="V282" s="18"/>
      <c r="W282" s="18"/>
      <c r="X282" s="18"/>
      <c r="Y282" s="8"/>
    </row>
    <row r="283" spans="1:25" ht="51.75" thickBot="1" x14ac:dyDescent="0.3">
      <c r="A283" s="53" t="s">
        <v>60</v>
      </c>
      <c r="B283" s="19" t="s">
        <v>61</v>
      </c>
      <c r="C283" s="20" t="s">
        <v>62</v>
      </c>
      <c r="D283" s="20" t="s">
        <v>63</v>
      </c>
      <c r="E283" s="20" t="s">
        <v>64</v>
      </c>
      <c r="F283" s="20" t="s">
        <v>65</v>
      </c>
      <c r="G283" s="20" t="s">
        <v>66</v>
      </c>
      <c r="H283" s="20" t="s">
        <v>67</v>
      </c>
      <c r="I283" s="20" t="s">
        <v>68</v>
      </c>
      <c r="J283" s="21" t="s">
        <v>69</v>
      </c>
      <c r="K283" s="19" t="s">
        <v>70</v>
      </c>
      <c r="L283" s="20" t="s">
        <v>71</v>
      </c>
      <c r="M283" s="20" t="s">
        <v>72</v>
      </c>
      <c r="N283" s="20" t="s">
        <v>73</v>
      </c>
      <c r="O283" s="20" t="s">
        <v>74</v>
      </c>
      <c r="P283" s="20" t="s">
        <v>75</v>
      </c>
      <c r="Q283" s="20" t="s">
        <v>76</v>
      </c>
      <c r="R283" s="20" t="s">
        <v>77</v>
      </c>
      <c r="S283" s="20" t="s">
        <v>78</v>
      </c>
      <c r="T283" s="20" t="s">
        <v>79</v>
      </c>
      <c r="U283" s="20" t="s">
        <v>80</v>
      </c>
      <c r="V283" s="20" t="s">
        <v>81</v>
      </c>
      <c r="W283" s="20" t="s">
        <v>82</v>
      </c>
      <c r="X283" s="20" t="s">
        <v>83</v>
      </c>
      <c r="Y283" s="21" t="s">
        <v>84</v>
      </c>
    </row>
    <row r="284" spans="1:25" ht="128.25" thickBot="1" x14ac:dyDescent="0.3">
      <c r="A284" s="74" t="s">
        <v>85</v>
      </c>
      <c r="B284" s="75">
        <v>1</v>
      </c>
      <c r="C284" s="64" t="s">
        <v>419</v>
      </c>
      <c r="D284" s="64" t="s">
        <v>420</v>
      </c>
      <c r="E284" s="64" t="s">
        <v>421</v>
      </c>
      <c r="F284" s="64" t="s">
        <v>422</v>
      </c>
      <c r="G284" s="64" t="s">
        <v>423</v>
      </c>
      <c r="H284" s="65" t="s">
        <v>90</v>
      </c>
      <c r="I284" s="66">
        <v>10</v>
      </c>
      <c r="J284" s="76"/>
      <c r="K284" s="75">
        <v>1</v>
      </c>
      <c r="L284" s="67"/>
      <c r="M284" s="68"/>
      <c r="N284" s="69">
        <f>IF(M284&gt;0,ROUND(L284/M284,4),0)</f>
        <v>0</v>
      </c>
      <c r="O284" s="70"/>
      <c r="P284" s="71"/>
      <c r="Q284" s="69">
        <f>ROUND(ROUND(N284,4)*(1-O284),4)</f>
        <v>0</v>
      </c>
      <c r="R284" s="69">
        <f>ROUND(ROUND(Q284,4)*(1+P284),4)</f>
        <v>0</v>
      </c>
      <c r="S284" s="69">
        <f>ROUND($I284*Q284,4)</f>
        <v>0</v>
      </c>
      <c r="T284" s="69">
        <f>ROUND($I284*R284,4)</f>
        <v>0</v>
      </c>
      <c r="U284" s="72"/>
      <c r="V284" s="72"/>
      <c r="W284" s="72"/>
      <c r="X284" s="72"/>
      <c r="Y284" s="73"/>
    </row>
    <row r="285" spans="1:25" ht="13.5" thickBot="1" x14ac:dyDescent="0.3">
      <c r="R285" s="61" t="s">
        <v>94</v>
      </c>
      <c r="S285" s="62">
        <f>SUM(S284:S284)</f>
        <v>0</v>
      </c>
      <c r="T285" s="63">
        <f>SUM(T284:T284)</f>
        <v>0</v>
      </c>
    </row>
    <row r="287" spans="1:25" ht="13.5" thickBot="1" x14ac:dyDescent="0.3"/>
    <row r="288" spans="1:25" ht="13.5" thickBot="1" x14ac:dyDescent="0.3">
      <c r="A288" s="52" t="s">
        <v>55</v>
      </c>
      <c r="B288" s="57" t="s">
        <v>424</v>
      </c>
      <c r="C288" s="18" t="s">
        <v>425</v>
      </c>
      <c r="D288" s="18"/>
      <c r="E288" s="18"/>
      <c r="F288" s="18"/>
      <c r="G288" s="18"/>
      <c r="H288" s="18" t="s">
        <v>207</v>
      </c>
      <c r="I288" s="18"/>
      <c r="J288" s="8"/>
      <c r="K288" s="7"/>
      <c r="L288" s="18" t="s">
        <v>426</v>
      </c>
      <c r="M288" s="18"/>
      <c r="N288" s="18"/>
      <c r="O288" s="18"/>
      <c r="P288" s="18"/>
      <c r="Q288" s="18"/>
      <c r="R288" s="18"/>
      <c r="S288" s="18"/>
      <c r="T288" s="18"/>
      <c r="U288" s="18"/>
      <c r="V288" s="18"/>
      <c r="W288" s="18"/>
      <c r="X288" s="18"/>
      <c r="Y288" s="8"/>
    </row>
    <row r="289" spans="1:25" ht="51.75" thickBot="1" x14ac:dyDescent="0.3">
      <c r="A289" s="53" t="s">
        <v>60</v>
      </c>
      <c r="B289" s="19" t="s">
        <v>61</v>
      </c>
      <c r="C289" s="20" t="s">
        <v>62</v>
      </c>
      <c r="D289" s="20" t="s">
        <v>63</v>
      </c>
      <c r="E289" s="20" t="s">
        <v>64</v>
      </c>
      <c r="F289" s="20" t="s">
        <v>65</v>
      </c>
      <c r="G289" s="20" t="s">
        <v>66</v>
      </c>
      <c r="H289" s="20" t="s">
        <v>67</v>
      </c>
      <c r="I289" s="20" t="s">
        <v>68</v>
      </c>
      <c r="J289" s="21" t="s">
        <v>69</v>
      </c>
      <c r="K289" s="19" t="s">
        <v>70</v>
      </c>
      <c r="L289" s="20" t="s">
        <v>71</v>
      </c>
      <c r="M289" s="20" t="s">
        <v>72</v>
      </c>
      <c r="N289" s="20" t="s">
        <v>73</v>
      </c>
      <c r="O289" s="20" t="s">
        <v>74</v>
      </c>
      <c r="P289" s="20" t="s">
        <v>75</v>
      </c>
      <c r="Q289" s="20" t="s">
        <v>76</v>
      </c>
      <c r="R289" s="20" t="s">
        <v>77</v>
      </c>
      <c r="S289" s="20" t="s">
        <v>78</v>
      </c>
      <c r="T289" s="20" t="s">
        <v>79</v>
      </c>
      <c r="U289" s="20" t="s">
        <v>80</v>
      </c>
      <c r="V289" s="20" t="s">
        <v>81</v>
      </c>
      <c r="W289" s="20" t="s">
        <v>82</v>
      </c>
      <c r="X289" s="20" t="s">
        <v>83</v>
      </c>
      <c r="Y289" s="21" t="s">
        <v>84</v>
      </c>
    </row>
    <row r="290" spans="1:25" ht="102" x14ac:dyDescent="0.25">
      <c r="A290" s="54" t="s">
        <v>85</v>
      </c>
      <c r="B290" s="9">
        <v>1</v>
      </c>
      <c r="C290" s="22" t="s">
        <v>427</v>
      </c>
      <c r="D290" s="22" t="s">
        <v>428</v>
      </c>
      <c r="E290" s="22" t="s">
        <v>421</v>
      </c>
      <c r="F290" s="22" t="s">
        <v>85</v>
      </c>
      <c r="G290" s="22" t="s">
        <v>85</v>
      </c>
      <c r="H290" s="23" t="s">
        <v>90</v>
      </c>
      <c r="I290" s="24">
        <v>20</v>
      </c>
      <c r="J290" s="58"/>
      <c r="K290" s="9">
        <v>1</v>
      </c>
      <c r="L290" s="25"/>
      <c r="M290" s="26"/>
      <c r="N290" s="27">
        <f>IF(M290&gt;0,ROUND(L290/M290,4),0)</f>
        <v>0</v>
      </c>
      <c r="O290" s="28"/>
      <c r="P290" s="29"/>
      <c r="Q290" s="27">
        <f>ROUND(ROUND(N290,4)*(1-O290),4)</f>
        <v>0</v>
      </c>
      <c r="R290" s="27">
        <f>ROUND(ROUND(Q290,4)*(1+P290),4)</f>
        <v>0</v>
      </c>
      <c r="S290" s="27">
        <f>ROUND($I290*Q290,4)</f>
        <v>0</v>
      </c>
      <c r="T290" s="27">
        <f>ROUND($I290*R290,4)</f>
        <v>0</v>
      </c>
      <c r="U290" s="30"/>
      <c r="V290" s="30"/>
      <c r="W290" s="30"/>
      <c r="X290" s="30"/>
      <c r="Y290" s="31"/>
    </row>
    <row r="291" spans="1:25" ht="127.5" x14ac:dyDescent="0.25">
      <c r="A291" s="55" t="s">
        <v>85</v>
      </c>
      <c r="B291" s="11">
        <v>2</v>
      </c>
      <c r="C291" s="32" t="s">
        <v>429</v>
      </c>
      <c r="D291" s="32" t="s">
        <v>430</v>
      </c>
      <c r="E291" s="32" t="s">
        <v>421</v>
      </c>
      <c r="F291" s="32" t="s">
        <v>423</v>
      </c>
      <c r="G291" s="32" t="s">
        <v>422</v>
      </c>
      <c r="H291" s="33" t="s">
        <v>90</v>
      </c>
      <c r="I291" s="34">
        <v>20</v>
      </c>
      <c r="J291" s="59"/>
      <c r="K291" s="11">
        <v>1</v>
      </c>
      <c r="L291" s="35"/>
      <c r="M291" s="36"/>
      <c r="N291" s="37">
        <f>IF(M291&gt;0,ROUND(L291/M291,4),0)</f>
        <v>0</v>
      </c>
      <c r="O291" s="38"/>
      <c r="P291" s="39"/>
      <c r="Q291" s="37">
        <f>ROUND(ROUND(N291,4)*(1-O291),4)</f>
        <v>0</v>
      </c>
      <c r="R291" s="37">
        <f>ROUND(ROUND(Q291,4)*(1+P291),4)</f>
        <v>0</v>
      </c>
      <c r="S291" s="37">
        <f>ROUND($I291*Q291,4)</f>
        <v>0</v>
      </c>
      <c r="T291" s="37">
        <f>ROUND($I291*R291,4)</f>
        <v>0</v>
      </c>
      <c r="U291" s="40"/>
      <c r="V291" s="40"/>
      <c r="W291" s="40"/>
      <c r="X291" s="40"/>
      <c r="Y291" s="41"/>
    </row>
    <row r="292" spans="1:25" ht="127.5" x14ac:dyDescent="0.25">
      <c r="A292" s="55" t="s">
        <v>85</v>
      </c>
      <c r="B292" s="11">
        <v>3</v>
      </c>
      <c r="C292" s="32" t="s">
        <v>431</v>
      </c>
      <c r="D292" s="32" t="s">
        <v>432</v>
      </c>
      <c r="E292" s="32" t="s">
        <v>421</v>
      </c>
      <c r="F292" s="32" t="s">
        <v>423</v>
      </c>
      <c r="G292" s="32" t="s">
        <v>422</v>
      </c>
      <c r="H292" s="33" t="s">
        <v>90</v>
      </c>
      <c r="I292" s="34">
        <v>150</v>
      </c>
      <c r="J292" s="59"/>
      <c r="K292" s="11">
        <v>1</v>
      </c>
      <c r="L292" s="35"/>
      <c r="M292" s="36"/>
      <c r="N292" s="37">
        <f>IF(M292&gt;0,ROUND(L292/M292,4),0)</f>
        <v>0</v>
      </c>
      <c r="O292" s="38"/>
      <c r="P292" s="39"/>
      <c r="Q292" s="37">
        <f>ROUND(ROUND(N292,4)*(1-O292),4)</f>
        <v>0</v>
      </c>
      <c r="R292" s="37">
        <f>ROUND(ROUND(Q292,4)*(1+P292),4)</f>
        <v>0</v>
      </c>
      <c r="S292" s="37">
        <f>ROUND($I292*Q292,4)</f>
        <v>0</v>
      </c>
      <c r="T292" s="37">
        <f>ROUND($I292*R292,4)</f>
        <v>0</v>
      </c>
      <c r="U292" s="40"/>
      <c r="V292" s="40"/>
      <c r="W292" s="40"/>
      <c r="X292" s="40"/>
      <c r="Y292" s="41"/>
    </row>
    <row r="293" spans="1:25" ht="127.5" x14ac:dyDescent="0.25">
      <c r="A293" s="55" t="s">
        <v>85</v>
      </c>
      <c r="B293" s="11">
        <v>4</v>
      </c>
      <c r="C293" s="32" t="s">
        <v>433</v>
      </c>
      <c r="D293" s="32" t="s">
        <v>434</v>
      </c>
      <c r="E293" s="32" t="s">
        <v>421</v>
      </c>
      <c r="F293" s="32" t="s">
        <v>423</v>
      </c>
      <c r="G293" s="32" t="s">
        <v>422</v>
      </c>
      <c r="H293" s="33" t="s">
        <v>90</v>
      </c>
      <c r="I293" s="34">
        <v>150</v>
      </c>
      <c r="J293" s="59"/>
      <c r="K293" s="11">
        <v>1</v>
      </c>
      <c r="L293" s="35"/>
      <c r="M293" s="36"/>
      <c r="N293" s="37">
        <f>IF(M293&gt;0,ROUND(L293/M293,4),0)</f>
        <v>0</v>
      </c>
      <c r="O293" s="38"/>
      <c r="P293" s="39"/>
      <c r="Q293" s="37">
        <f>ROUND(ROUND(N293,4)*(1-O293),4)</f>
        <v>0</v>
      </c>
      <c r="R293" s="37">
        <f>ROUND(ROUND(Q293,4)*(1+P293),4)</f>
        <v>0</v>
      </c>
      <c r="S293" s="37">
        <f>ROUND($I293*Q293,4)</f>
        <v>0</v>
      </c>
      <c r="T293" s="37">
        <f>ROUND($I293*R293,4)</f>
        <v>0</v>
      </c>
      <c r="U293" s="40"/>
      <c r="V293" s="40"/>
      <c r="W293" s="40"/>
      <c r="X293" s="40"/>
      <c r="Y293" s="41"/>
    </row>
    <row r="294" spans="1:25" ht="140.25" x14ac:dyDescent="0.25">
      <c r="A294" s="55" t="s">
        <v>85</v>
      </c>
      <c r="B294" s="11">
        <v>5</v>
      </c>
      <c r="C294" s="32" t="s">
        <v>435</v>
      </c>
      <c r="D294" s="32" t="s">
        <v>436</v>
      </c>
      <c r="E294" s="32" t="s">
        <v>421</v>
      </c>
      <c r="F294" s="32" t="s">
        <v>423</v>
      </c>
      <c r="G294" s="32" t="s">
        <v>422</v>
      </c>
      <c r="H294" s="33" t="s">
        <v>90</v>
      </c>
      <c r="I294" s="34">
        <v>200</v>
      </c>
      <c r="J294" s="59"/>
      <c r="K294" s="11">
        <v>1</v>
      </c>
      <c r="L294" s="35"/>
      <c r="M294" s="36"/>
      <c r="N294" s="37">
        <f>IF(M294&gt;0,ROUND(L294/M294,4),0)</f>
        <v>0</v>
      </c>
      <c r="O294" s="38"/>
      <c r="P294" s="39"/>
      <c r="Q294" s="37">
        <f>ROUND(ROUND(N294,4)*(1-O294),4)</f>
        <v>0</v>
      </c>
      <c r="R294" s="37">
        <f>ROUND(ROUND(Q294,4)*(1+P294),4)</f>
        <v>0</v>
      </c>
      <c r="S294" s="37">
        <f>ROUND($I294*Q294,4)</f>
        <v>0</v>
      </c>
      <c r="T294" s="37">
        <f>ROUND($I294*R294,4)</f>
        <v>0</v>
      </c>
      <c r="U294" s="40"/>
      <c r="V294" s="40"/>
      <c r="W294" s="40"/>
      <c r="X294" s="40"/>
      <c r="Y294" s="41"/>
    </row>
    <row r="295" spans="1:25" ht="140.25" x14ac:dyDescent="0.25">
      <c r="A295" s="55" t="s">
        <v>85</v>
      </c>
      <c r="B295" s="11">
        <v>6</v>
      </c>
      <c r="C295" s="32" t="s">
        <v>437</v>
      </c>
      <c r="D295" s="32" t="s">
        <v>438</v>
      </c>
      <c r="E295" s="32" t="s">
        <v>421</v>
      </c>
      <c r="F295" s="32" t="s">
        <v>423</v>
      </c>
      <c r="G295" s="32" t="s">
        <v>422</v>
      </c>
      <c r="H295" s="33" t="s">
        <v>90</v>
      </c>
      <c r="I295" s="34">
        <v>50</v>
      </c>
      <c r="J295" s="59"/>
      <c r="K295" s="11">
        <v>1</v>
      </c>
      <c r="L295" s="35"/>
      <c r="M295" s="36"/>
      <c r="N295" s="37">
        <f>IF(M295&gt;0,ROUND(L295/M295,4),0)</f>
        <v>0</v>
      </c>
      <c r="O295" s="38"/>
      <c r="P295" s="39"/>
      <c r="Q295" s="37">
        <f>ROUND(ROUND(N295,4)*(1-O295),4)</f>
        <v>0</v>
      </c>
      <c r="R295" s="37">
        <f>ROUND(ROUND(Q295,4)*(1+P295),4)</f>
        <v>0</v>
      </c>
      <c r="S295" s="37">
        <f>ROUND($I295*Q295,4)</f>
        <v>0</v>
      </c>
      <c r="T295" s="37">
        <f>ROUND($I295*R295,4)</f>
        <v>0</v>
      </c>
      <c r="U295" s="40"/>
      <c r="V295" s="40"/>
      <c r="W295" s="40"/>
      <c r="X295" s="40"/>
      <c r="Y295" s="41"/>
    </row>
    <row r="296" spans="1:25" ht="140.25" x14ac:dyDescent="0.25">
      <c r="A296" s="55" t="s">
        <v>85</v>
      </c>
      <c r="B296" s="11">
        <v>7</v>
      </c>
      <c r="C296" s="32" t="s">
        <v>439</v>
      </c>
      <c r="D296" s="32" t="s">
        <v>440</v>
      </c>
      <c r="E296" s="32" t="s">
        <v>441</v>
      </c>
      <c r="F296" s="32" t="s">
        <v>442</v>
      </c>
      <c r="G296" s="32" t="s">
        <v>422</v>
      </c>
      <c r="H296" s="33" t="s">
        <v>90</v>
      </c>
      <c r="I296" s="34">
        <v>150</v>
      </c>
      <c r="J296" s="59"/>
      <c r="K296" s="11">
        <v>1</v>
      </c>
      <c r="L296" s="35"/>
      <c r="M296" s="36"/>
      <c r="N296" s="37">
        <f>IF(M296&gt;0,ROUND(L296/M296,4),0)</f>
        <v>0</v>
      </c>
      <c r="O296" s="38"/>
      <c r="P296" s="39"/>
      <c r="Q296" s="37">
        <f>ROUND(ROUND(N296,4)*(1-O296),4)</f>
        <v>0</v>
      </c>
      <c r="R296" s="37">
        <f>ROUND(ROUND(Q296,4)*(1+P296),4)</f>
        <v>0</v>
      </c>
      <c r="S296" s="37">
        <f>ROUND($I296*Q296,4)</f>
        <v>0</v>
      </c>
      <c r="T296" s="37">
        <f>ROUND($I296*R296,4)</f>
        <v>0</v>
      </c>
      <c r="U296" s="40"/>
      <c r="V296" s="40"/>
      <c r="W296" s="40"/>
      <c r="X296" s="40"/>
      <c r="Y296" s="41"/>
    </row>
    <row r="297" spans="1:25" ht="128.25" thickBot="1" x14ac:dyDescent="0.3">
      <c r="A297" s="56" t="s">
        <v>85</v>
      </c>
      <c r="B297" s="13">
        <v>8</v>
      </c>
      <c r="C297" s="42" t="s">
        <v>443</v>
      </c>
      <c r="D297" s="42" t="s">
        <v>444</v>
      </c>
      <c r="E297" s="42" t="s">
        <v>445</v>
      </c>
      <c r="F297" s="42" t="s">
        <v>442</v>
      </c>
      <c r="G297" s="42" t="s">
        <v>422</v>
      </c>
      <c r="H297" s="43" t="s">
        <v>90</v>
      </c>
      <c r="I297" s="44">
        <v>20</v>
      </c>
      <c r="J297" s="60"/>
      <c r="K297" s="13">
        <v>1</v>
      </c>
      <c r="L297" s="45"/>
      <c r="M297" s="46"/>
      <c r="N297" s="47">
        <f>IF(M297&gt;0,ROUND(L297/M297,4),0)</f>
        <v>0</v>
      </c>
      <c r="O297" s="48"/>
      <c r="P297" s="49"/>
      <c r="Q297" s="47">
        <f>ROUND(ROUND(N297,4)*(1-O297),4)</f>
        <v>0</v>
      </c>
      <c r="R297" s="47">
        <f>ROUND(ROUND(Q297,4)*(1+P297),4)</f>
        <v>0</v>
      </c>
      <c r="S297" s="47">
        <f>ROUND($I297*Q297,4)</f>
        <v>0</v>
      </c>
      <c r="T297" s="47">
        <f>ROUND($I297*R297,4)</f>
        <v>0</v>
      </c>
      <c r="U297" s="50"/>
      <c r="V297" s="50"/>
      <c r="W297" s="50"/>
      <c r="X297" s="50"/>
      <c r="Y297" s="51"/>
    </row>
    <row r="298" spans="1:25" ht="13.5" thickBot="1" x14ac:dyDescent="0.3">
      <c r="R298" s="61" t="s">
        <v>94</v>
      </c>
      <c r="S298" s="62">
        <f>SUM(S290:S297)</f>
        <v>0</v>
      </c>
      <c r="T298" s="63">
        <f>SUM(T290:T297)</f>
        <v>0</v>
      </c>
    </row>
    <row r="300" spans="1:25" ht="13.5" thickBot="1" x14ac:dyDescent="0.3"/>
    <row r="301" spans="1:25" ht="13.5" thickBot="1" x14ac:dyDescent="0.3">
      <c r="A301" s="52" t="s">
        <v>55</v>
      </c>
      <c r="B301" s="57" t="s">
        <v>446</v>
      </c>
      <c r="C301" s="18" t="s">
        <v>447</v>
      </c>
      <c r="D301" s="18"/>
      <c r="E301" s="18"/>
      <c r="F301" s="18"/>
      <c r="G301" s="18"/>
      <c r="H301" s="18" t="s">
        <v>58</v>
      </c>
      <c r="I301" s="18"/>
      <c r="J301" s="8"/>
      <c r="K301" s="7"/>
      <c r="L301" s="18" t="s">
        <v>448</v>
      </c>
      <c r="M301" s="18"/>
      <c r="N301" s="18"/>
      <c r="O301" s="18"/>
      <c r="P301" s="18"/>
      <c r="Q301" s="18"/>
      <c r="R301" s="18"/>
      <c r="S301" s="18"/>
      <c r="T301" s="18"/>
      <c r="U301" s="18"/>
      <c r="V301" s="18"/>
      <c r="W301" s="18"/>
      <c r="X301" s="18"/>
      <c r="Y301" s="8"/>
    </row>
    <row r="302" spans="1:25" ht="51.75" thickBot="1" x14ac:dyDescent="0.3">
      <c r="A302" s="53" t="s">
        <v>60</v>
      </c>
      <c r="B302" s="19" t="s">
        <v>61</v>
      </c>
      <c r="C302" s="20" t="s">
        <v>62</v>
      </c>
      <c r="D302" s="20" t="s">
        <v>63</v>
      </c>
      <c r="E302" s="20" t="s">
        <v>64</v>
      </c>
      <c r="F302" s="20" t="s">
        <v>65</v>
      </c>
      <c r="G302" s="20" t="s">
        <v>66</v>
      </c>
      <c r="H302" s="20" t="s">
        <v>67</v>
      </c>
      <c r="I302" s="20" t="s">
        <v>68</v>
      </c>
      <c r="J302" s="21" t="s">
        <v>69</v>
      </c>
      <c r="K302" s="19" t="s">
        <v>70</v>
      </c>
      <c r="L302" s="20" t="s">
        <v>71</v>
      </c>
      <c r="M302" s="20" t="s">
        <v>72</v>
      </c>
      <c r="N302" s="20" t="s">
        <v>73</v>
      </c>
      <c r="O302" s="20" t="s">
        <v>74</v>
      </c>
      <c r="P302" s="20" t="s">
        <v>75</v>
      </c>
      <c r="Q302" s="20" t="s">
        <v>76</v>
      </c>
      <c r="R302" s="20" t="s">
        <v>77</v>
      </c>
      <c r="S302" s="20" t="s">
        <v>78</v>
      </c>
      <c r="T302" s="20" t="s">
        <v>79</v>
      </c>
      <c r="U302" s="20" t="s">
        <v>80</v>
      </c>
      <c r="V302" s="20" t="s">
        <v>81</v>
      </c>
      <c r="W302" s="20" t="s">
        <v>82</v>
      </c>
      <c r="X302" s="20" t="s">
        <v>83</v>
      </c>
      <c r="Y302" s="21" t="s">
        <v>84</v>
      </c>
    </row>
    <row r="303" spans="1:25" ht="128.25" thickBot="1" x14ac:dyDescent="0.3">
      <c r="A303" s="74" t="s">
        <v>85</v>
      </c>
      <c r="B303" s="75">
        <v>1</v>
      </c>
      <c r="C303" s="64" t="s">
        <v>449</v>
      </c>
      <c r="D303" s="64" t="s">
        <v>450</v>
      </c>
      <c r="E303" s="64" t="s">
        <v>451</v>
      </c>
      <c r="F303" s="64" t="s">
        <v>423</v>
      </c>
      <c r="G303" s="64" t="s">
        <v>452</v>
      </c>
      <c r="H303" s="65" t="s">
        <v>90</v>
      </c>
      <c r="I303" s="66">
        <v>10</v>
      </c>
      <c r="J303" s="76"/>
      <c r="K303" s="75">
        <v>1</v>
      </c>
      <c r="L303" s="67"/>
      <c r="M303" s="68"/>
      <c r="N303" s="69">
        <f>IF(M303&gt;0,ROUND(L303/M303,4),0)</f>
        <v>0</v>
      </c>
      <c r="O303" s="70"/>
      <c r="P303" s="71"/>
      <c r="Q303" s="69">
        <f>ROUND(ROUND(N303,4)*(1-O303),4)</f>
        <v>0</v>
      </c>
      <c r="R303" s="69">
        <f>ROUND(ROUND(Q303,4)*(1+P303),4)</f>
        <v>0</v>
      </c>
      <c r="S303" s="69">
        <f>ROUND($I303*Q303,4)</f>
        <v>0</v>
      </c>
      <c r="T303" s="69">
        <f>ROUND($I303*R303,4)</f>
        <v>0</v>
      </c>
      <c r="U303" s="72"/>
      <c r="V303" s="72"/>
      <c r="W303" s="72"/>
      <c r="X303" s="72"/>
      <c r="Y303" s="73"/>
    </row>
    <row r="304" spans="1:25" ht="13.5" thickBot="1" x14ac:dyDescent="0.3">
      <c r="R304" s="61" t="s">
        <v>94</v>
      </c>
      <c r="S304" s="62">
        <f>SUM(S303:S303)</f>
        <v>0</v>
      </c>
      <c r="T304" s="63">
        <f>SUM(T303:T303)</f>
        <v>0</v>
      </c>
    </row>
    <row r="306" spans="1:25" ht="13.5" thickBot="1" x14ac:dyDescent="0.3"/>
    <row r="307" spans="1:25" ht="13.5" thickBot="1" x14ac:dyDescent="0.3">
      <c r="A307" s="52" t="s">
        <v>55</v>
      </c>
      <c r="B307" s="57" t="s">
        <v>453</v>
      </c>
      <c r="C307" s="18" t="s">
        <v>454</v>
      </c>
      <c r="D307" s="18"/>
      <c r="E307" s="18"/>
      <c r="F307" s="18"/>
      <c r="G307" s="18"/>
      <c r="H307" s="18" t="s">
        <v>58</v>
      </c>
      <c r="I307" s="18"/>
      <c r="J307" s="8"/>
      <c r="K307" s="7"/>
      <c r="L307" s="18" t="s">
        <v>455</v>
      </c>
      <c r="M307" s="18"/>
      <c r="N307" s="18"/>
      <c r="O307" s="18"/>
      <c r="P307" s="18"/>
      <c r="Q307" s="18"/>
      <c r="R307" s="18"/>
      <c r="S307" s="18"/>
      <c r="T307" s="18"/>
      <c r="U307" s="18"/>
      <c r="V307" s="18"/>
      <c r="W307" s="18"/>
      <c r="X307" s="18"/>
      <c r="Y307" s="8"/>
    </row>
    <row r="308" spans="1:25" ht="51.75" thickBot="1" x14ac:dyDescent="0.3">
      <c r="A308" s="53" t="s">
        <v>60</v>
      </c>
      <c r="B308" s="19" t="s">
        <v>61</v>
      </c>
      <c r="C308" s="20" t="s">
        <v>62</v>
      </c>
      <c r="D308" s="20" t="s">
        <v>63</v>
      </c>
      <c r="E308" s="20" t="s">
        <v>64</v>
      </c>
      <c r="F308" s="20" t="s">
        <v>65</v>
      </c>
      <c r="G308" s="20" t="s">
        <v>66</v>
      </c>
      <c r="H308" s="20" t="s">
        <v>67</v>
      </c>
      <c r="I308" s="20" t="s">
        <v>68</v>
      </c>
      <c r="J308" s="21" t="s">
        <v>69</v>
      </c>
      <c r="K308" s="19" t="s">
        <v>70</v>
      </c>
      <c r="L308" s="20" t="s">
        <v>71</v>
      </c>
      <c r="M308" s="20" t="s">
        <v>72</v>
      </c>
      <c r="N308" s="20" t="s">
        <v>73</v>
      </c>
      <c r="O308" s="20" t="s">
        <v>74</v>
      </c>
      <c r="P308" s="20" t="s">
        <v>75</v>
      </c>
      <c r="Q308" s="20" t="s">
        <v>76</v>
      </c>
      <c r="R308" s="20" t="s">
        <v>77</v>
      </c>
      <c r="S308" s="20" t="s">
        <v>78</v>
      </c>
      <c r="T308" s="20" t="s">
        <v>79</v>
      </c>
      <c r="U308" s="20" t="s">
        <v>80</v>
      </c>
      <c r="V308" s="20" t="s">
        <v>81</v>
      </c>
      <c r="W308" s="20" t="s">
        <v>82</v>
      </c>
      <c r="X308" s="20" t="s">
        <v>83</v>
      </c>
      <c r="Y308" s="21" t="s">
        <v>84</v>
      </c>
    </row>
    <row r="309" spans="1:25" ht="39" thickBot="1" x14ac:dyDescent="0.3">
      <c r="A309" s="74" t="s">
        <v>85</v>
      </c>
      <c r="B309" s="75">
        <v>1</v>
      </c>
      <c r="C309" s="64" t="s">
        <v>456</v>
      </c>
      <c r="D309" s="64" t="s">
        <v>457</v>
      </c>
      <c r="E309" s="64" t="s">
        <v>458</v>
      </c>
      <c r="F309" s="64" t="s">
        <v>85</v>
      </c>
      <c r="G309" s="64" t="s">
        <v>85</v>
      </c>
      <c r="H309" s="65" t="s">
        <v>90</v>
      </c>
      <c r="I309" s="66">
        <v>10</v>
      </c>
      <c r="J309" s="76"/>
      <c r="K309" s="75">
        <v>1</v>
      </c>
      <c r="L309" s="67"/>
      <c r="M309" s="68"/>
      <c r="N309" s="69">
        <f>IF(M309&gt;0,ROUND(L309/M309,4),0)</f>
        <v>0</v>
      </c>
      <c r="O309" s="70"/>
      <c r="P309" s="71"/>
      <c r="Q309" s="69">
        <f>ROUND(ROUND(N309,4)*(1-O309),4)</f>
        <v>0</v>
      </c>
      <c r="R309" s="69">
        <f>ROUND(ROUND(Q309,4)*(1+P309),4)</f>
        <v>0</v>
      </c>
      <c r="S309" s="69">
        <f>ROUND($I309*Q309,4)</f>
        <v>0</v>
      </c>
      <c r="T309" s="69">
        <f>ROUND($I309*R309,4)</f>
        <v>0</v>
      </c>
      <c r="U309" s="72"/>
      <c r="V309" s="72"/>
      <c r="W309" s="72"/>
      <c r="X309" s="72"/>
      <c r="Y309" s="73"/>
    </row>
    <row r="310" spans="1:25" ht="13.5" thickBot="1" x14ac:dyDescent="0.3">
      <c r="R310" s="61" t="s">
        <v>94</v>
      </c>
      <c r="S310" s="62">
        <f>SUM(S309:S309)</f>
        <v>0</v>
      </c>
      <c r="T310" s="63">
        <f>SUM(T309:T309)</f>
        <v>0</v>
      </c>
    </row>
    <row r="312" spans="1:25" ht="13.5" thickBot="1" x14ac:dyDescent="0.3"/>
    <row r="313" spans="1:25" ht="13.5" thickBot="1" x14ac:dyDescent="0.3">
      <c r="A313" s="52" t="s">
        <v>55</v>
      </c>
      <c r="B313" s="57" t="s">
        <v>459</v>
      </c>
      <c r="C313" s="18" t="s">
        <v>460</v>
      </c>
      <c r="D313" s="18"/>
      <c r="E313" s="18"/>
      <c r="F313" s="18"/>
      <c r="G313" s="18"/>
      <c r="H313" s="18" t="s">
        <v>58</v>
      </c>
      <c r="I313" s="18"/>
      <c r="J313" s="8"/>
      <c r="K313" s="7"/>
      <c r="L313" s="18" t="s">
        <v>461</v>
      </c>
      <c r="M313" s="18"/>
      <c r="N313" s="18"/>
      <c r="O313" s="18"/>
      <c r="P313" s="18"/>
      <c r="Q313" s="18"/>
      <c r="R313" s="18"/>
      <c r="S313" s="18"/>
      <c r="T313" s="18"/>
      <c r="U313" s="18"/>
      <c r="V313" s="18"/>
      <c r="W313" s="18"/>
      <c r="X313" s="18"/>
      <c r="Y313" s="8"/>
    </row>
    <row r="314" spans="1:25" ht="51.75" thickBot="1" x14ac:dyDescent="0.3">
      <c r="A314" s="53" t="s">
        <v>60</v>
      </c>
      <c r="B314" s="19" t="s">
        <v>61</v>
      </c>
      <c r="C314" s="20" t="s">
        <v>62</v>
      </c>
      <c r="D314" s="20" t="s">
        <v>63</v>
      </c>
      <c r="E314" s="20" t="s">
        <v>64</v>
      </c>
      <c r="F314" s="20" t="s">
        <v>65</v>
      </c>
      <c r="G314" s="20" t="s">
        <v>66</v>
      </c>
      <c r="H314" s="20" t="s">
        <v>67</v>
      </c>
      <c r="I314" s="20" t="s">
        <v>68</v>
      </c>
      <c r="J314" s="21" t="s">
        <v>69</v>
      </c>
      <c r="K314" s="19" t="s">
        <v>70</v>
      </c>
      <c r="L314" s="20" t="s">
        <v>71</v>
      </c>
      <c r="M314" s="20" t="s">
        <v>72</v>
      </c>
      <c r="N314" s="20" t="s">
        <v>73</v>
      </c>
      <c r="O314" s="20" t="s">
        <v>74</v>
      </c>
      <c r="P314" s="20" t="s">
        <v>75</v>
      </c>
      <c r="Q314" s="20" t="s">
        <v>76</v>
      </c>
      <c r="R314" s="20" t="s">
        <v>77</v>
      </c>
      <c r="S314" s="20" t="s">
        <v>78</v>
      </c>
      <c r="T314" s="20" t="s">
        <v>79</v>
      </c>
      <c r="U314" s="20" t="s">
        <v>80</v>
      </c>
      <c r="V314" s="20" t="s">
        <v>81</v>
      </c>
      <c r="W314" s="20" t="s">
        <v>82</v>
      </c>
      <c r="X314" s="20" t="s">
        <v>83</v>
      </c>
      <c r="Y314" s="21" t="s">
        <v>84</v>
      </c>
    </row>
    <row r="315" spans="1:25" ht="26.25" thickBot="1" x14ac:dyDescent="0.3">
      <c r="A315" s="74" t="s">
        <v>85</v>
      </c>
      <c r="B315" s="75">
        <v>1</v>
      </c>
      <c r="C315" s="64" t="s">
        <v>462</v>
      </c>
      <c r="D315" s="64" t="s">
        <v>463</v>
      </c>
      <c r="E315" s="64" t="s">
        <v>464</v>
      </c>
      <c r="F315" s="64" t="s">
        <v>85</v>
      </c>
      <c r="G315" s="64" t="s">
        <v>85</v>
      </c>
      <c r="H315" s="65" t="s">
        <v>90</v>
      </c>
      <c r="I315" s="66">
        <v>25</v>
      </c>
      <c r="J315" s="76"/>
      <c r="K315" s="75">
        <v>1</v>
      </c>
      <c r="L315" s="67"/>
      <c r="M315" s="68"/>
      <c r="N315" s="69">
        <f>IF(M315&gt;0,ROUND(L315/M315,4),0)</f>
        <v>0</v>
      </c>
      <c r="O315" s="70"/>
      <c r="P315" s="71"/>
      <c r="Q315" s="69">
        <f>ROUND(ROUND(N315,4)*(1-O315),4)</f>
        <v>0</v>
      </c>
      <c r="R315" s="69">
        <f>ROUND(ROUND(Q315,4)*(1+P315),4)</f>
        <v>0</v>
      </c>
      <c r="S315" s="69">
        <f>ROUND($I315*Q315,4)</f>
        <v>0</v>
      </c>
      <c r="T315" s="69">
        <f>ROUND($I315*R315,4)</f>
        <v>0</v>
      </c>
      <c r="U315" s="72"/>
      <c r="V315" s="72"/>
      <c r="W315" s="72"/>
      <c r="X315" s="72"/>
      <c r="Y315" s="73"/>
    </row>
    <row r="316" spans="1:25" ht="13.5" thickBot="1" x14ac:dyDescent="0.3">
      <c r="R316" s="61" t="s">
        <v>94</v>
      </c>
      <c r="S316" s="62">
        <f>SUM(S315:S315)</f>
        <v>0</v>
      </c>
      <c r="T316" s="63">
        <f>SUM(T315:T315)</f>
        <v>0</v>
      </c>
    </row>
    <row r="318" spans="1:25" ht="13.5" thickBot="1" x14ac:dyDescent="0.3"/>
    <row r="319" spans="1:25" ht="13.5" thickBot="1" x14ac:dyDescent="0.3">
      <c r="A319" s="52" t="s">
        <v>55</v>
      </c>
      <c r="B319" s="57" t="s">
        <v>465</v>
      </c>
      <c r="C319" s="18" t="s">
        <v>466</v>
      </c>
      <c r="D319" s="18"/>
      <c r="E319" s="18"/>
      <c r="F319" s="18"/>
      <c r="G319" s="18"/>
      <c r="H319" s="18" t="s">
        <v>58</v>
      </c>
      <c r="I319" s="18"/>
      <c r="J319" s="8"/>
      <c r="K319" s="7"/>
      <c r="L319" s="18" t="s">
        <v>467</v>
      </c>
      <c r="M319" s="18"/>
      <c r="N319" s="18"/>
      <c r="O319" s="18"/>
      <c r="P319" s="18"/>
      <c r="Q319" s="18"/>
      <c r="R319" s="18"/>
      <c r="S319" s="18"/>
      <c r="T319" s="18"/>
      <c r="U319" s="18"/>
      <c r="V319" s="18"/>
      <c r="W319" s="18"/>
      <c r="X319" s="18"/>
      <c r="Y319" s="8"/>
    </row>
    <row r="320" spans="1:25" ht="51.75" thickBot="1" x14ac:dyDescent="0.3">
      <c r="A320" s="53" t="s">
        <v>60</v>
      </c>
      <c r="B320" s="19" t="s">
        <v>61</v>
      </c>
      <c r="C320" s="20" t="s">
        <v>62</v>
      </c>
      <c r="D320" s="20" t="s">
        <v>63</v>
      </c>
      <c r="E320" s="20" t="s">
        <v>64</v>
      </c>
      <c r="F320" s="20" t="s">
        <v>65</v>
      </c>
      <c r="G320" s="20" t="s">
        <v>66</v>
      </c>
      <c r="H320" s="20" t="s">
        <v>67</v>
      </c>
      <c r="I320" s="20" t="s">
        <v>68</v>
      </c>
      <c r="J320" s="21" t="s">
        <v>69</v>
      </c>
      <c r="K320" s="19" t="s">
        <v>70</v>
      </c>
      <c r="L320" s="20" t="s">
        <v>71</v>
      </c>
      <c r="M320" s="20" t="s">
        <v>72</v>
      </c>
      <c r="N320" s="20" t="s">
        <v>73</v>
      </c>
      <c r="O320" s="20" t="s">
        <v>74</v>
      </c>
      <c r="P320" s="20" t="s">
        <v>75</v>
      </c>
      <c r="Q320" s="20" t="s">
        <v>76</v>
      </c>
      <c r="R320" s="20" t="s">
        <v>77</v>
      </c>
      <c r="S320" s="20" t="s">
        <v>78</v>
      </c>
      <c r="T320" s="20" t="s">
        <v>79</v>
      </c>
      <c r="U320" s="20" t="s">
        <v>80</v>
      </c>
      <c r="V320" s="20" t="s">
        <v>81</v>
      </c>
      <c r="W320" s="20" t="s">
        <v>82</v>
      </c>
      <c r="X320" s="20" t="s">
        <v>83</v>
      </c>
      <c r="Y320" s="21" t="s">
        <v>84</v>
      </c>
    </row>
    <row r="321" spans="1:25" ht="127.5" x14ac:dyDescent="0.25">
      <c r="A321" s="54" t="s">
        <v>85</v>
      </c>
      <c r="B321" s="9">
        <v>1</v>
      </c>
      <c r="C321" s="22" t="s">
        <v>468</v>
      </c>
      <c r="D321" s="22" t="s">
        <v>469</v>
      </c>
      <c r="E321" s="22" t="s">
        <v>470</v>
      </c>
      <c r="F321" s="22" t="s">
        <v>471</v>
      </c>
      <c r="G321" s="22" t="s">
        <v>85</v>
      </c>
      <c r="H321" s="23" t="s">
        <v>90</v>
      </c>
      <c r="I321" s="24">
        <v>50</v>
      </c>
      <c r="J321" s="58"/>
      <c r="K321" s="9">
        <v>1</v>
      </c>
      <c r="L321" s="25"/>
      <c r="M321" s="26"/>
      <c r="N321" s="27">
        <f>IF(M321&gt;0,ROUND(L321/M321,4),0)</f>
        <v>0</v>
      </c>
      <c r="O321" s="28"/>
      <c r="P321" s="29"/>
      <c r="Q321" s="27">
        <f>ROUND(ROUND(N321,4)*(1-O321),4)</f>
        <v>0</v>
      </c>
      <c r="R321" s="27">
        <f>ROUND(ROUND(Q321,4)*(1+P321),4)</f>
        <v>0</v>
      </c>
      <c r="S321" s="27">
        <f>ROUND($I321*Q321,4)</f>
        <v>0</v>
      </c>
      <c r="T321" s="27">
        <f>ROUND($I321*R321,4)</f>
        <v>0</v>
      </c>
      <c r="U321" s="30"/>
      <c r="V321" s="30"/>
      <c r="W321" s="30"/>
      <c r="X321" s="30"/>
      <c r="Y321" s="31"/>
    </row>
    <row r="322" spans="1:25" ht="127.5" x14ac:dyDescent="0.25">
      <c r="A322" s="55" t="s">
        <v>85</v>
      </c>
      <c r="B322" s="11">
        <v>2</v>
      </c>
      <c r="C322" s="32" t="s">
        <v>472</v>
      </c>
      <c r="D322" s="32" t="s">
        <v>473</v>
      </c>
      <c r="E322" s="32" t="s">
        <v>470</v>
      </c>
      <c r="F322" s="32" t="s">
        <v>471</v>
      </c>
      <c r="G322" s="32" t="s">
        <v>85</v>
      </c>
      <c r="H322" s="33" t="s">
        <v>90</v>
      </c>
      <c r="I322" s="34">
        <v>100</v>
      </c>
      <c r="J322" s="59"/>
      <c r="K322" s="11">
        <v>1</v>
      </c>
      <c r="L322" s="35"/>
      <c r="M322" s="36"/>
      <c r="N322" s="37">
        <f>IF(M322&gt;0,ROUND(L322/M322,4),0)</f>
        <v>0</v>
      </c>
      <c r="O322" s="38"/>
      <c r="P322" s="39"/>
      <c r="Q322" s="37">
        <f>ROUND(ROUND(N322,4)*(1-O322),4)</f>
        <v>0</v>
      </c>
      <c r="R322" s="37">
        <f>ROUND(ROUND(Q322,4)*(1+P322),4)</f>
        <v>0</v>
      </c>
      <c r="S322" s="37">
        <f>ROUND($I322*Q322,4)</f>
        <v>0</v>
      </c>
      <c r="T322" s="37">
        <f>ROUND($I322*R322,4)</f>
        <v>0</v>
      </c>
      <c r="U322" s="40"/>
      <c r="V322" s="40"/>
      <c r="W322" s="40"/>
      <c r="X322" s="40"/>
      <c r="Y322" s="41"/>
    </row>
    <row r="323" spans="1:25" ht="127.5" x14ac:dyDescent="0.25">
      <c r="A323" s="55" t="s">
        <v>85</v>
      </c>
      <c r="B323" s="11">
        <v>3</v>
      </c>
      <c r="C323" s="32" t="s">
        <v>474</v>
      </c>
      <c r="D323" s="32" t="s">
        <v>475</v>
      </c>
      <c r="E323" s="32" t="s">
        <v>470</v>
      </c>
      <c r="F323" s="32" t="s">
        <v>471</v>
      </c>
      <c r="G323" s="32" t="s">
        <v>85</v>
      </c>
      <c r="H323" s="33" t="s">
        <v>90</v>
      </c>
      <c r="I323" s="34">
        <v>100</v>
      </c>
      <c r="J323" s="59"/>
      <c r="K323" s="11">
        <v>1</v>
      </c>
      <c r="L323" s="35"/>
      <c r="M323" s="36"/>
      <c r="N323" s="37">
        <f>IF(M323&gt;0,ROUND(L323/M323,4),0)</f>
        <v>0</v>
      </c>
      <c r="O323" s="38"/>
      <c r="P323" s="39"/>
      <c r="Q323" s="37">
        <f>ROUND(ROUND(N323,4)*(1-O323),4)</f>
        <v>0</v>
      </c>
      <c r="R323" s="37">
        <f>ROUND(ROUND(Q323,4)*(1+P323),4)</f>
        <v>0</v>
      </c>
      <c r="S323" s="37">
        <f>ROUND($I323*Q323,4)</f>
        <v>0</v>
      </c>
      <c r="T323" s="37">
        <f>ROUND($I323*R323,4)</f>
        <v>0</v>
      </c>
      <c r="U323" s="40"/>
      <c r="V323" s="40"/>
      <c r="W323" s="40"/>
      <c r="X323" s="40"/>
      <c r="Y323" s="41"/>
    </row>
    <row r="324" spans="1:25" ht="128.25" thickBot="1" x14ac:dyDescent="0.3">
      <c r="A324" s="56" t="s">
        <v>85</v>
      </c>
      <c r="B324" s="13">
        <v>4</v>
      </c>
      <c r="C324" s="42" t="s">
        <v>476</v>
      </c>
      <c r="D324" s="42" t="s">
        <v>477</v>
      </c>
      <c r="E324" s="42" t="s">
        <v>470</v>
      </c>
      <c r="F324" s="42" t="s">
        <v>471</v>
      </c>
      <c r="G324" s="42" t="s">
        <v>85</v>
      </c>
      <c r="H324" s="43" t="s">
        <v>90</v>
      </c>
      <c r="I324" s="44">
        <v>50</v>
      </c>
      <c r="J324" s="60"/>
      <c r="K324" s="13">
        <v>1</v>
      </c>
      <c r="L324" s="45"/>
      <c r="M324" s="46"/>
      <c r="N324" s="47">
        <f>IF(M324&gt;0,ROUND(L324/M324,4),0)</f>
        <v>0</v>
      </c>
      <c r="O324" s="48"/>
      <c r="P324" s="49"/>
      <c r="Q324" s="47">
        <f>ROUND(ROUND(N324,4)*(1-O324),4)</f>
        <v>0</v>
      </c>
      <c r="R324" s="47">
        <f>ROUND(ROUND(Q324,4)*(1+P324),4)</f>
        <v>0</v>
      </c>
      <c r="S324" s="47">
        <f>ROUND($I324*Q324,4)</f>
        <v>0</v>
      </c>
      <c r="T324" s="47">
        <f>ROUND($I324*R324,4)</f>
        <v>0</v>
      </c>
      <c r="U324" s="50"/>
      <c r="V324" s="50"/>
      <c r="W324" s="50"/>
      <c r="X324" s="50"/>
      <c r="Y324" s="51"/>
    </row>
    <row r="325" spans="1:25" ht="13.5" thickBot="1" x14ac:dyDescent="0.3">
      <c r="R325" s="61" t="s">
        <v>94</v>
      </c>
      <c r="S325" s="62">
        <f>SUM(S321:S324)</f>
        <v>0</v>
      </c>
      <c r="T325" s="63">
        <f>SUM(T321:T324)</f>
        <v>0</v>
      </c>
    </row>
    <row r="327" spans="1:25" ht="13.5" thickBot="1" x14ac:dyDescent="0.3"/>
    <row r="328" spans="1:25" ht="13.5" thickBot="1" x14ac:dyDescent="0.3">
      <c r="A328" s="52" t="s">
        <v>55</v>
      </c>
      <c r="B328" s="57" t="s">
        <v>478</v>
      </c>
      <c r="C328" s="18" t="s">
        <v>479</v>
      </c>
      <c r="D328" s="18"/>
      <c r="E328" s="18"/>
      <c r="F328" s="18"/>
      <c r="G328" s="18"/>
      <c r="H328" s="18" t="s">
        <v>58</v>
      </c>
      <c r="I328" s="18"/>
      <c r="J328" s="8"/>
      <c r="K328" s="7"/>
      <c r="L328" s="18" t="s">
        <v>480</v>
      </c>
      <c r="M328" s="18"/>
      <c r="N328" s="18"/>
      <c r="O328" s="18"/>
      <c r="P328" s="18"/>
      <c r="Q328" s="18"/>
      <c r="R328" s="18"/>
      <c r="S328" s="18"/>
      <c r="T328" s="18"/>
      <c r="U328" s="18"/>
      <c r="V328" s="18"/>
      <c r="W328" s="18"/>
      <c r="X328" s="18"/>
      <c r="Y328" s="8"/>
    </row>
    <row r="329" spans="1:25" ht="51.75" thickBot="1" x14ac:dyDescent="0.3">
      <c r="A329" s="53" t="s">
        <v>60</v>
      </c>
      <c r="B329" s="19" t="s">
        <v>61</v>
      </c>
      <c r="C329" s="20" t="s">
        <v>62</v>
      </c>
      <c r="D329" s="20" t="s">
        <v>63</v>
      </c>
      <c r="E329" s="20" t="s">
        <v>64</v>
      </c>
      <c r="F329" s="20" t="s">
        <v>65</v>
      </c>
      <c r="G329" s="20" t="s">
        <v>66</v>
      </c>
      <c r="H329" s="20" t="s">
        <v>67</v>
      </c>
      <c r="I329" s="20" t="s">
        <v>68</v>
      </c>
      <c r="J329" s="21" t="s">
        <v>69</v>
      </c>
      <c r="K329" s="19" t="s">
        <v>70</v>
      </c>
      <c r="L329" s="20" t="s">
        <v>71</v>
      </c>
      <c r="M329" s="20" t="s">
        <v>72</v>
      </c>
      <c r="N329" s="20" t="s">
        <v>73</v>
      </c>
      <c r="O329" s="20" t="s">
        <v>74</v>
      </c>
      <c r="P329" s="20" t="s">
        <v>75</v>
      </c>
      <c r="Q329" s="20" t="s">
        <v>76</v>
      </c>
      <c r="R329" s="20" t="s">
        <v>77</v>
      </c>
      <c r="S329" s="20" t="s">
        <v>78</v>
      </c>
      <c r="T329" s="20" t="s">
        <v>79</v>
      </c>
      <c r="U329" s="20" t="s">
        <v>80</v>
      </c>
      <c r="V329" s="20" t="s">
        <v>81</v>
      </c>
      <c r="W329" s="20" t="s">
        <v>82</v>
      </c>
      <c r="X329" s="20" t="s">
        <v>83</v>
      </c>
      <c r="Y329" s="21" t="s">
        <v>84</v>
      </c>
    </row>
    <row r="330" spans="1:25" ht="128.25" thickBot="1" x14ac:dyDescent="0.3">
      <c r="A330" s="74" t="s">
        <v>85</v>
      </c>
      <c r="B330" s="75">
        <v>1</v>
      </c>
      <c r="C330" s="64" t="s">
        <v>481</v>
      </c>
      <c r="D330" s="64" t="s">
        <v>482</v>
      </c>
      <c r="E330" s="64" t="s">
        <v>483</v>
      </c>
      <c r="F330" s="64" t="s">
        <v>484</v>
      </c>
      <c r="G330" s="64" t="s">
        <v>85</v>
      </c>
      <c r="H330" s="65" t="s">
        <v>90</v>
      </c>
      <c r="I330" s="66">
        <v>25</v>
      </c>
      <c r="J330" s="76"/>
      <c r="K330" s="75">
        <v>1</v>
      </c>
      <c r="L330" s="67"/>
      <c r="M330" s="68"/>
      <c r="N330" s="69">
        <f>IF(M330&gt;0,ROUND(L330/M330,4),0)</f>
        <v>0</v>
      </c>
      <c r="O330" s="70"/>
      <c r="P330" s="71"/>
      <c r="Q330" s="69">
        <f>ROUND(ROUND(N330,4)*(1-O330),4)</f>
        <v>0</v>
      </c>
      <c r="R330" s="69">
        <f>ROUND(ROUND(Q330,4)*(1+P330),4)</f>
        <v>0</v>
      </c>
      <c r="S330" s="69">
        <f>ROUND($I330*Q330,4)</f>
        <v>0</v>
      </c>
      <c r="T330" s="69">
        <f>ROUND($I330*R330,4)</f>
        <v>0</v>
      </c>
      <c r="U330" s="72"/>
      <c r="V330" s="72"/>
      <c r="W330" s="72"/>
      <c r="X330" s="72"/>
      <c r="Y330" s="73"/>
    </row>
    <row r="331" spans="1:25" ht="13.5" thickBot="1" x14ac:dyDescent="0.3">
      <c r="R331" s="61" t="s">
        <v>94</v>
      </c>
      <c r="S331" s="62">
        <f>SUM(S330:S330)</f>
        <v>0</v>
      </c>
      <c r="T331" s="63">
        <f>SUM(T330:T330)</f>
        <v>0</v>
      </c>
    </row>
    <row r="333" spans="1:25" ht="13.5" thickBot="1" x14ac:dyDescent="0.3"/>
    <row r="334" spans="1:25" ht="13.5" thickBot="1" x14ac:dyDescent="0.3">
      <c r="A334" s="52" t="s">
        <v>55</v>
      </c>
      <c r="B334" s="57" t="s">
        <v>485</v>
      </c>
      <c r="C334" s="18" t="s">
        <v>486</v>
      </c>
      <c r="D334" s="18"/>
      <c r="E334" s="18"/>
      <c r="F334" s="18"/>
      <c r="G334" s="18"/>
      <c r="H334" s="18" t="s">
        <v>58</v>
      </c>
      <c r="I334" s="18"/>
      <c r="J334" s="8"/>
      <c r="K334" s="7"/>
      <c r="L334" s="18" t="s">
        <v>487</v>
      </c>
      <c r="M334" s="18"/>
      <c r="N334" s="18"/>
      <c r="O334" s="18"/>
      <c r="P334" s="18"/>
      <c r="Q334" s="18"/>
      <c r="R334" s="18"/>
      <c r="S334" s="18"/>
      <c r="T334" s="18"/>
      <c r="U334" s="18"/>
      <c r="V334" s="18"/>
      <c r="W334" s="18"/>
      <c r="X334" s="18"/>
      <c r="Y334" s="8"/>
    </row>
    <row r="335" spans="1:25" ht="51.75" thickBot="1" x14ac:dyDescent="0.3">
      <c r="A335" s="53" t="s">
        <v>60</v>
      </c>
      <c r="B335" s="19" t="s">
        <v>61</v>
      </c>
      <c r="C335" s="20" t="s">
        <v>62</v>
      </c>
      <c r="D335" s="20" t="s">
        <v>63</v>
      </c>
      <c r="E335" s="20" t="s">
        <v>64</v>
      </c>
      <c r="F335" s="20" t="s">
        <v>65</v>
      </c>
      <c r="G335" s="20" t="s">
        <v>66</v>
      </c>
      <c r="H335" s="20" t="s">
        <v>67</v>
      </c>
      <c r="I335" s="20" t="s">
        <v>68</v>
      </c>
      <c r="J335" s="21" t="s">
        <v>69</v>
      </c>
      <c r="K335" s="19" t="s">
        <v>70</v>
      </c>
      <c r="L335" s="20" t="s">
        <v>71</v>
      </c>
      <c r="M335" s="20" t="s">
        <v>72</v>
      </c>
      <c r="N335" s="20" t="s">
        <v>73</v>
      </c>
      <c r="O335" s="20" t="s">
        <v>74</v>
      </c>
      <c r="P335" s="20" t="s">
        <v>75</v>
      </c>
      <c r="Q335" s="20" t="s">
        <v>76</v>
      </c>
      <c r="R335" s="20" t="s">
        <v>77</v>
      </c>
      <c r="S335" s="20" t="s">
        <v>78</v>
      </c>
      <c r="T335" s="20" t="s">
        <v>79</v>
      </c>
      <c r="U335" s="20" t="s">
        <v>80</v>
      </c>
      <c r="V335" s="20" t="s">
        <v>81</v>
      </c>
      <c r="W335" s="20" t="s">
        <v>82</v>
      </c>
      <c r="X335" s="20" t="s">
        <v>83</v>
      </c>
      <c r="Y335" s="21" t="s">
        <v>84</v>
      </c>
    </row>
    <row r="336" spans="1:25" ht="64.5" thickBot="1" x14ac:dyDescent="0.3">
      <c r="A336" s="74" t="s">
        <v>85</v>
      </c>
      <c r="B336" s="75">
        <v>1</v>
      </c>
      <c r="C336" s="64" t="s">
        <v>488</v>
      </c>
      <c r="D336" s="64" t="s">
        <v>489</v>
      </c>
      <c r="E336" s="64" t="s">
        <v>281</v>
      </c>
      <c r="F336" s="64" t="s">
        <v>85</v>
      </c>
      <c r="G336" s="64" t="s">
        <v>85</v>
      </c>
      <c r="H336" s="65" t="s">
        <v>90</v>
      </c>
      <c r="I336" s="66">
        <v>10</v>
      </c>
      <c r="J336" s="76"/>
      <c r="K336" s="75">
        <v>1</v>
      </c>
      <c r="L336" s="67"/>
      <c r="M336" s="68"/>
      <c r="N336" s="69">
        <f>IF(M336&gt;0,ROUND(L336/M336,4),0)</f>
        <v>0</v>
      </c>
      <c r="O336" s="70"/>
      <c r="P336" s="71"/>
      <c r="Q336" s="69">
        <f>ROUND(ROUND(N336,4)*(1-O336),4)</f>
        <v>0</v>
      </c>
      <c r="R336" s="69">
        <f>ROUND(ROUND(Q336,4)*(1+P336),4)</f>
        <v>0</v>
      </c>
      <c r="S336" s="69">
        <f>ROUND($I336*Q336,4)</f>
        <v>0</v>
      </c>
      <c r="T336" s="69">
        <f>ROUND($I336*R336,4)</f>
        <v>0</v>
      </c>
      <c r="U336" s="72"/>
      <c r="V336" s="72"/>
      <c r="W336" s="72"/>
      <c r="X336" s="72"/>
      <c r="Y336" s="73"/>
    </row>
    <row r="337" spans="1:25" ht="13.5" thickBot="1" x14ac:dyDescent="0.3">
      <c r="R337" s="61" t="s">
        <v>94</v>
      </c>
      <c r="S337" s="62">
        <f>SUM(S336:S336)</f>
        <v>0</v>
      </c>
      <c r="T337" s="63">
        <f>SUM(T336:T336)</f>
        <v>0</v>
      </c>
    </row>
    <row r="339" spans="1:25" ht="13.5" thickBot="1" x14ac:dyDescent="0.3"/>
    <row r="340" spans="1:25" ht="13.5" thickBot="1" x14ac:dyDescent="0.3">
      <c r="A340" s="52" t="s">
        <v>55</v>
      </c>
      <c r="B340" s="57" t="s">
        <v>490</v>
      </c>
      <c r="C340" s="18" t="s">
        <v>491</v>
      </c>
      <c r="D340" s="18"/>
      <c r="E340" s="18"/>
      <c r="F340" s="18"/>
      <c r="G340" s="18"/>
      <c r="H340" s="18" t="s">
        <v>58</v>
      </c>
      <c r="I340" s="18"/>
      <c r="J340" s="8"/>
      <c r="K340" s="7"/>
      <c r="L340" s="18" t="s">
        <v>492</v>
      </c>
      <c r="M340" s="18"/>
      <c r="N340" s="18"/>
      <c r="O340" s="18"/>
      <c r="P340" s="18"/>
      <c r="Q340" s="18"/>
      <c r="R340" s="18"/>
      <c r="S340" s="18"/>
      <c r="T340" s="18"/>
      <c r="U340" s="18"/>
      <c r="V340" s="18"/>
      <c r="W340" s="18"/>
      <c r="X340" s="18"/>
      <c r="Y340" s="8"/>
    </row>
    <row r="341" spans="1:25" ht="51.75" thickBot="1" x14ac:dyDescent="0.3">
      <c r="A341" s="53" t="s">
        <v>60</v>
      </c>
      <c r="B341" s="19" t="s">
        <v>61</v>
      </c>
      <c r="C341" s="20" t="s">
        <v>62</v>
      </c>
      <c r="D341" s="20" t="s">
        <v>63</v>
      </c>
      <c r="E341" s="20" t="s">
        <v>64</v>
      </c>
      <c r="F341" s="20" t="s">
        <v>65</v>
      </c>
      <c r="G341" s="20" t="s">
        <v>66</v>
      </c>
      <c r="H341" s="20" t="s">
        <v>67</v>
      </c>
      <c r="I341" s="20" t="s">
        <v>68</v>
      </c>
      <c r="J341" s="21" t="s">
        <v>69</v>
      </c>
      <c r="K341" s="19" t="s">
        <v>70</v>
      </c>
      <c r="L341" s="20" t="s">
        <v>71</v>
      </c>
      <c r="M341" s="20" t="s">
        <v>72</v>
      </c>
      <c r="N341" s="20" t="s">
        <v>73</v>
      </c>
      <c r="O341" s="20" t="s">
        <v>74</v>
      </c>
      <c r="P341" s="20" t="s">
        <v>75</v>
      </c>
      <c r="Q341" s="20" t="s">
        <v>76</v>
      </c>
      <c r="R341" s="20" t="s">
        <v>77</v>
      </c>
      <c r="S341" s="20" t="s">
        <v>78</v>
      </c>
      <c r="T341" s="20" t="s">
        <v>79</v>
      </c>
      <c r="U341" s="20" t="s">
        <v>80</v>
      </c>
      <c r="V341" s="20" t="s">
        <v>81</v>
      </c>
      <c r="W341" s="20" t="s">
        <v>82</v>
      </c>
      <c r="X341" s="20" t="s">
        <v>83</v>
      </c>
      <c r="Y341" s="21" t="s">
        <v>84</v>
      </c>
    </row>
    <row r="342" spans="1:25" ht="51" x14ac:dyDescent="0.25">
      <c r="A342" s="54" t="s">
        <v>85</v>
      </c>
      <c r="B342" s="9">
        <v>1</v>
      </c>
      <c r="C342" s="22" t="s">
        <v>493</v>
      </c>
      <c r="D342" s="22" t="s">
        <v>494</v>
      </c>
      <c r="E342" s="22" t="s">
        <v>495</v>
      </c>
      <c r="F342" s="22" t="s">
        <v>85</v>
      </c>
      <c r="G342" s="22" t="s">
        <v>85</v>
      </c>
      <c r="H342" s="23" t="s">
        <v>90</v>
      </c>
      <c r="I342" s="24">
        <v>5</v>
      </c>
      <c r="J342" s="58"/>
      <c r="K342" s="9">
        <v>1</v>
      </c>
      <c r="L342" s="25"/>
      <c r="M342" s="26"/>
      <c r="N342" s="27">
        <f>IF(M342&gt;0,ROUND(L342/M342,4),0)</f>
        <v>0</v>
      </c>
      <c r="O342" s="28"/>
      <c r="P342" s="29"/>
      <c r="Q342" s="27">
        <f>ROUND(ROUND(N342,4)*(1-O342),4)</f>
        <v>0</v>
      </c>
      <c r="R342" s="27">
        <f>ROUND(ROUND(Q342,4)*(1+P342),4)</f>
        <v>0</v>
      </c>
      <c r="S342" s="27">
        <f>ROUND($I342*Q342,4)</f>
        <v>0</v>
      </c>
      <c r="T342" s="27">
        <f>ROUND($I342*R342,4)</f>
        <v>0</v>
      </c>
      <c r="U342" s="30"/>
      <c r="V342" s="30"/>
      <c r="W342" s="30"/>
      <c r="X342" s="30"/>
      <c r="Y342" s="31"/>
    </row>
    <row r="343" spans="1:25" ht="51.75" thickBot="1" x14ac:dyDescent="0.3">
      <c r="A343" s="56" t="s">
        <v>85</v>
      </c>
      <c r="B343" s="13">
        <v>2</v>
      </c>
      <c r="C343" s="42" t="s">
        <v>496</v>
      </c>
      <c r="D343" s="42" t="s">
        <v>494</v>
      </c>
      <c r="E343" s="42" t="s">
        <v>495</v>
      </c>
      <c r="F343" s="42" t="s">
        <v>85</v>
      </c>
      <c r="G343" s="42" t="s">
        <v>85</v>
      </c>
      <c r="H343" s="43" t="s">
        <v>90</v>
      </c>
      <c r="I343" s="44">
        <v>5</v>
      </c>
      <c r="J343" s="60"/>
      <c r="K343" s="13">
        <v>1</v>
      </c>
      <c r="L343" s="45"/>
      <c r="M343" s="46"/>
      <c r="N343" s="47">
        <f>IF(M343&gt;0,ROUND(L343/M343,4),0)</f>
        <v>0</v>
      </c>
      <c r="O343" s="48"/>
      <c r="P343" s="49"/>
      <c r="Q343" s="47">
        <f>ROUND(ROUND(N343,4)*(1-O343),4)</f>
        <v>0</v>
      </c>
      <c r="R343" s="47">
        <f>ROUND(ROUND(Q343,4)*(1+P343),4)</f>
        <v>0</v>
      </c>
      <c r="S343" s="47">
        <f>ROUND($I343*Q343,4)</f>
        <v>0</v>
      </c>
      <c r="T343" s="47">
        <f>ROUND($I343*R343,4)</f>
        <v>0</v>
      </c>
      <c r="U343" s="50"/>
      <c r="V343" s="50"/>
      <c r="W343" s="50"/>
      <c r="X343" s="50"/>
      <c r="Y343" s="51"/>
    </row>
    <row r="344" spans="1:25" ht="13.5" thickBot="1" x14ac:dyDescent="0.3">
      <c r="R344" s="61" t="s">
        <v>94</v>
      </c>
      <c r="S344" s="62">
        <f>SUM(S342:S343)</f>
        <v>0</v>
      </c>
      <c r="T344" s="63">
        <f>SUM(T342:T343)</f>
        <v>0</v>
      </c>
    </row>
    <row r="346" spans="1:25" ht="13.5" thickBot="1" x14ac:dyDescent="0.3"/>
    <row r="347" spans="1:25" ht="13.5" thickBot="1" x14ac:dyDescent="0.3">
      <c r="A347" s="52" t="s">
        <v>55</v>
      </c>
      <c r="B347" s="57" t="s">
        <v>497</v>
      </c>
      <c r="C347" s="18" t="s">
        <v>498</v>
      </c>
      <c r="D347" s="18"/>
      <c r="E347" s="18"/>
      <c r="F347" s="18"/>
      <c r="G347" s="18"/>
      <c r="H347" s="18" t="s">
        <v>58</v>
      </c>
      <c r="I347" s="18"/>
      <c r="J347" s="8"/>
      <c r="K347" s="7"/>
      <c r="L347" s="18" t="s">
        <v>499</v>
      </c>
      <c r="M347" s="18"/>
      <c r="N347" s="18"/>
      <c r="O347" s="18"/>
      <c r="P347" s="18"/>
      <c r="Q347" s="18"/>
      <c r="R347" s="18"/>
      <c r="S347" s="18"/>
      <c r="T347" s="18"/>
      <c r="U347" s="18"/>
      <c r="V347" s="18"/>
      <c r="W347" s="18"/>
      <c r="X347" s="18"/>
      <c r="Y347" s="8"/>
    </row>
    <row r="348" spans="1:25" ht="51.75" thickBot="1" x14ac:dyDescent="0.3">
      <c r="A348" s="53" t="s">
        <v>60</v>
      </c>
      <c r="B348" s="19" t="s">
        <v>61</v>
      </c>
      <c r="C348" s="20" t="s">
        <v>62</v>
      </c>
      <c r="D348" s="20" t="s">
        <v>63</v>
      </c>
      <c r="E348" s="20" t="s">
        <v>64</v>
      </c>
      <c r="F348" s="20" t="s">
        <v>65</v>
      </c>
      <c r="G348" s="20" t="s">
        <v>66</v>
      </c>
      <c r="H348" s="20" t="s">
        <v>67</v>
      </c>
      <c r="I348" s="20" t="s">
        <v>68</v>
      </c>
      <c r="J348" s="21" t="s">
        <v>69</v>
      </c>
      <c r="K348" s="19" t="s">
        <v>70</v>
      </c>
      <c r="L348" s="20" t="s">
        <v>71</v>
      </c>
      <c r="M348" s="20" t="s">
        <v>72</v>
      </c>
      <c r="N348" s="20" t="s">
        <v>73</v>
      </c>
      <c r="O348" s="20" t="s">
        <v>74</v>
      </c>
      <c r="P348" s="20" t="s">
        <v>75</v>
      </c>
      <c r="Q348" s="20" t="s">
        <v>76</v>
      </c>
      <c r="R348" s="20" t="s">
        <v>77</v>
      </c>
      <c r="S348" s="20" t="s">
        <v>78</v>
      </c>
      <c r="T348" s="20" t="s">
        <v>79</v>
      </c>
      <c r="U348" s="20" t="s">
        <v>80</v>
      </c>
      <c r="V348" s="20" t="s">
        <v>81</v>
      </c>
      <c r="W348" s="20" t="s">
        <v>82</v>
      </c>
      <c r="X348" s="20" t="s">
        <v>83</v>
      </c>
      <c r="Y348" s="21" t="s">
        <v>84</v>
      </c>
    </row>
    <row r="349" spans="1:25" ht="89.25" x14ac:dyDescent="0.25">
      <c r="A349" s="54" t="s">
        <v>85</v>
      </c>
      <c r="B349" s="9">
        <v>1</v>
      </c>
      <c r="C349" s="22" t="s">
        <v>500</v>
      </c>
      <c r="D349" s="22" t="s">
        <v>501</v>
      </c>
      <c r="E349" s="22" t="s">
        <v>502</v>
      </c>
      <c r="F349" s="22" t="s">
        <v>452</v>
      </c>
      <c r="G349" s="22" t="s">
        <v>85</v>
      </c>
      <c r="H349" s="23" t="s">
        <v>90</v>
      </c>
      <c r="I349" s="24">
        <v>1</v>
      </c>
      <c r="J349" s="58"/>
      <c r="K349" s="9">
        <v>1</v>
      </c>
      <c r="L349" s="25"/>
      <c r="M349" s="26"/>
      <c r="N349" s="27">
        <f>IF(M349&gt;0,ROUND(L349/M349,4),0)</f>
        <v>0</v>
      </c>
      <c r="O349" s="28"/>
      <c r="P349" s="29"/>
      <c r="Q349" s="27">
        <f>ROUND(ROUND(N349,4)*(1-O349),4)</f>
        <v>0</v>
      </c>
      <c r="R349" s="27">
        <f>ROUND(ROUND(Q349,4)*(1+P349),4)</f>
        <v>0</v>
      </c>
      <c r="S349" s="27">
        <f>ROUND($I349*Q349,4)</f>
        <v>0</v>
      </c>
      <c r="T349" s="27">
        <f>ROUND($I349*R349,4)</f>
        <v>0</v>
      </c>
      <c r="U349" s="30"/>
      <c r="V349" s="30"/>
      <c r="W349" s="30"/>
      <c r="X349" s="30"/>
      <c r="Y349" s="31"/>
    </row>
    <row r="350" spans="1:25" ht="102.75" thickBot="1" x14ac:dyDescent="0.3">
      <c r="A350" s="56" t="s">
        <v>85</v>
      </c>
      <c r="B350" s="13">
        <v>2</v>
      </c>
      <c r="C350" s="42" t="s">
        <v>503</v>
      </c>
      <c r="D350" s="42" t="s">
        <v>501</v>
      </c>
      <c r="E350" s="42" t="s">
        <v>504</v>
      </c>
      <c r="F350" s="42" t="s">
        <v>452</v>
      </c>
      <c r="G350" s="42" t="s">
        <v>85</v>
      </c>
      <c r="H350" s="43" t="s">
        <v>505</v>
      </c>
      <c r="I350" s="44">
        <v>1</v>
      </c>
      <c r="J350" s="60"/>
      <c r="K350" s="13">
        <v>1</v>
      </c>
      <c r="L350" s="45"/>
      <c r="M350" s="46"/>
      <c r="N350" s="47">
        <f>IF(M350&gt;0,ROUND(L350/M350,4),0)</f>
        <v>0</v>
      </c>
      <c r="O350" s="48"/>
      <c r="P350" s="49"/>
      <c r="Q350" s="47">
        <f>ROUND(ROUND(N350,4)*(1-O350),4)</f>
        <v>0</v>
      </c>
      <c r="R350" s="47">
        <f>ROUND(ROUND(Q350,4)*(1+P350),4)</f>
        <v>0</v>
      </c>
      <c r="S350" s="47">
        <f>ROUND($I350*Q350,4)</f>
        <v>0</v>
      </c>
      <c r="T350" s="47">
        <f>ROUND($I350*R350,4)</f>
        <v>0</v>
      </c>
      <c r="U350" s="50"/>
      <c r="V350" s="50"/>
      <c r="W350" s="50"/>
      <c r="X350" s="50"/>
      <c r="Y350" s="51"/>
    </row>
    <row r="351" spans="1:25" ht="13.5" thickBot="1" x14ac:dyDescent="0.3">
      <c r="R351" s="61" t="s">
        <v>94</v>
      </c>
      <c r="S351" s="62">
        <f>SUM(S349:S350)</f>
        <v>0</v>
      </c>
      <c r="T351" s="63">
        <f>SUM(T349:T350)</f>
        <v>0</v>
      </c>
    </row>
    <row r="353" spans="1:25" ht="13.5" thickBot="1" x14ac:dyDescent="0.3"/>
    <row r="354" spans="1:25" ht="13.5" thickBot="1" x14ac:dyDescent="0.3">
      <c r="A354" s="52" t="s">
        <v>55</v>
      </c>
      <c r="B354" s="57" t="s">
        <v>506</v>
      </c>
      <c r="C354" s="18" t="s">
        <v>507</v>
      </c>
      <c r="D354" s="18"/>
      <c r="E354" s="18"/>
      <c r="F354" s="18"/>
      <c r="G354" s="18"/>
      <c r="H354" s="18" t="s">
        <v>58</v>
      </c>
      <c r="I354" s="18"/>
      <c r="J354" s="8"/>
      <c r="K354" s="7"/>
      <c r="L354" s="18" t="s">
        <v>508</v>
      </c>
      <c r="M354" s="18"/>
      <c r="N354" s="18"/>
      <c r="O354" s="18"/>
      <c r="P354" s="18"/>
      <c r="Q354" s="18"/>
      <c r="R354" s="18"/>
      <c r="S354" s="18"/>
      <c r="T354" s="18"/>
      <c r="U354" s="18"/>
      <c r="V354" s="18"/>
      <c r="W354" s="18"/>
      <c r="X354" s="18"/>
      <c r="Y354" s="8"/>
    </row>
    <row r="355" spans="1:25" ht="51.75" thickBot="1" x14ac:dyDescent="0.3">
      <c r="A355" s="53" t="s">
        <v>60</v>
      </c>
      <c r="B355" s="19" t="s">
        <v>61</v>
      </c>
      <c r="C355" s="20" t="s">
        <v>62</v>
      </c>
      <c r="D355" s="20" t="s">
        <v>63</v>
      </c>
      <c r="E355" s="20" t="s">
        <v>64</v>
      </c>
      <c r="F355" s="20" t="s">
        <v>65</v>
      </c>
      <c r="G355" s="20" t="s">
        <v>66</v>
      </c>
      <c r="H355" s="20" t="s">
        <v>67</v>
      </c>
      <c r="I355" s="20" t="s">
        <v>68</v>
      </c>
      <c r="J355" s="21" t="s">
        <v>69</v>
      </c>
      <c r="K355" s="19" t="s">
        <v>70</v>
      </c>
      <c r="L355" s="20" t="s">
        <v>71</v>
      </c>
      <c r="M355" s="20" t="s">
        <v>72</v>
      </c>
      <c r="N355" s="20" t="s">
        <v>73</v>
      </c>
      <c r="O355" s="20" t="s">
        <v>74</v>
      </c>
      <c r="P355" s="20" t="s">
        <v>75</v>
      </c>
      <c r="Q355" s="20" t="s">
        <v>76</v>
      </c>
      <c r="R355" s="20" t="s">
        <v>77</v>
      </c>
      <c r="S355" s="20" t="s">
        <v>78</v>
      </c>
      <c r="T355" s="20" t="s">
        <v>79</v>
      </c>
      <c r="U355" s="20" t="s">
        <v>80</v>
      </c>
      <c r="V355" s="20" t="s">
        <v>81</v>
      </c>
      <c r="W355" s="20" t="s">
        <v>82</v>
      </c>
      <c r="X355" s="20" t="s">
        <v>83</v>
      </c>
      <c r="Y355" s="21" t="s">
        <v>84</v>
      </c>
    </row>
    <row r="356" spans="1:25" ht="51.75" thickBot="1" x14ac:dyDescent="0.3">
      <c r="A356" s="74" t="s">
        <v>85</v>
      </c>
      <c r="B356" s="75">
        <v>1</v>
      </c>
      <c r="C356" s="64" t="s">
        <v>509</v>
      </c>
      <c r="D356" s="64" t="s">
        <v>510</v>
      </c>
      <c r="E356" s="64" t="s">
        <v>511</v>
      </c>
      <c r="F356" s="64" t="s">
        <v>281</v>
      </c>
      <c r="G356" s="64" t="s">
        <v>512</v>
      </c>
      <c r="H356" s="65" t="s">
        <v>90</v>
      </c>
      <c r="I356" s="66">
        <v>600</v>
      </c>
      <c r="J356" s="76"/>
      <c r="K356" s="75">
        <v>1</v>
      </c>
      <c r="L356" s="67"/>
      <c r="M356" s="68"/>
      <c r="N356" s="69">
        <f>IF(M356&gt;0,ROUND(L356/M356,4),0)</f>
        <v>0</v>
      </c>
      <c r="O356" s="70"/>
      <c r="P356" s="71"/>
      <c r="Q356" s="69">
        <f>ROUND(ROUND(N356,4)*(1-O356),4)</f>
        <v>0</v>
      </c>
      <c r="R356" s="69">
        <f>ROUND(ROUND(Q356,4)*(1+P356),4)</f>
        <v>0</v>
      </c>
      <c r="S356" s="69">
        <f>ROUND($I356*Q356,4)</f>
        <v>0</v>
      </c>
      <c r="T356" s="69">
        <f>ROUND($I356*R356,4)</f>
        <v>0</v>
      </c>
      <c r="U356" s="72"/>
      <c r="V356" s="72"/>
      <c r="W356" s="72"/>
      <c r="X356" s="72"/>
      <c r="Y356" s="73"/>
    </row>
    <row r="357" spans="1:25" ht="13.5" thickBot="1" x14ac:dyDescent="0.3">
      <c r="R357" s="61" t="s">
        <v>94</v>
      </c>
      <c r="S357" s="62">
        <f>SUM(S356:S356)</f>
        <v>0</v>
      </c>
      <c r="T357" s="63">
        <f>SUM(T356:T356)</f>
        <v>0</v>
      </c>
    </row>
    <row r="359" spans="1:25" ht="13.5" thickBot="1" x14ac:dyDescent="0.3"/>
    <row r="360" spans="1:25" ht="13.5" thickBot="1" x14ac:dyDescent="0.3">
      <c r="A360" s="52" t="s">
        <v>55</v>
      </c>
      <c r="B360" s="57" t="s">
        <v>513</v>
      </c>
      <c r="C360" s="18" t="s">
        <v>514</v>
      </c>
      <c r="D360" s="18"/>
      <c r="E360" s="18"/>
      <c r="F360" s="18"/>
      <c r="G360" s="18"/>
      <c r="H360" s="18" t="s">
        <v>58</v>
      </c>
      <c r="I360" s="18"/>
      <c r="J360" s="8"/>
      <c r="K360" s="7"/>
      <c r="L360" s="18" t="s">
        <v>515</v>
      </c>
      <c r="M360" s="18"/>
      <c r="N360" s="18"/>
      <c r="O360" s="18"/>
      <c r="P360" s="18"/>
      <c r="Q360" s="18"/>
      <c r="R360" s="18"/>
      <c r="S360" s="18"/>
      <c r="T360" s="18"/>
      <c r="U360" s="18"/>
      <c r="V360" s="18"/>
      <c r="W360" s="18"/>
      <c r="X360" s="18"/>
      <c r="Y360" s="8"/>
    </row>
    <row r="361" spans="1:25" ht="51.75" thickBot="1" x14ac:dyDescent="0.3">
      <c r="A361" s="53" t="s">
        <v>60</v>
      </c>
      <c r="B361" s="19" t="s">
        <v>61</v>
      </c>
      <c r="C361" s="20" t="s">
        <v>62</v>
      </c>
      <c r="D361" s="20" t="s">
        <v>63</v>
      </c>
      <c r="E361" s="20" t="s">
        <v>64</v>
      </c>
      <c r="F361" s="20" t="s">
        <v>65</v>
      </c>
      <c r="G361" s="20" t="s">
        <v>66</v>
      </c>
      <c r="H361" s="20" t="s">
        <v>67</v>
      </c>
      <c r="I361" s="20" t="s">
        <v>68</v>
      </c>
      <c r="J361" s="21" t="s">
        <v>69</v>
      </c>
      <c r="K361" s="19" t="s">
        <v>70</v>
      </c>
      <c r="L361" s="20" t="s">
        <v>71</v>
      </c>
      <c r="M361" s="20" t="s">
        <v>72</v>
      </c>
      <c r="N361" s="20" t="s">
        <v>73</v>
      </c>
      <c r="O361" s="20" t="s">
        <v>74</v>
      </c>
      <c r="P361" s="20" t="s">
        <v>75</v>
      </c>
      <c r="Q361" s="20" t="s">
        <v>76</v>
      </c>
      <c r="R361" s="20" t="s">
        <v>77</v>
      </c>
      <c r="S361" s="20" t="s">
        <v>78</v>
      </c>
      <c r="T361" s="20" t="s">
        <v>79</v>
      </c>
      <c r="U361" s="20" t="s">
        <v>80</v>
      </c>
      <c r="V361" s="20" t="s">
        <v>81</v>
      </c>
      <c r="W361" s="20" t="s">
        <v>82</v>
      </c>
      <c r="X361" s="20" t="s">
        <v>83</v>
      </c>
      <c r="Y361" s="21" t="s">
        <v>84</v>
      </c>
    </row>
    <row r="362" spans="1:25" ht="102.75" thickBot="1" x14ac:dyDescent="0.3">
      <c r="A362" s="74" t="s">
        <v>85</v>
      </c>
      <c r="B362" s="75">
        <v>1</v>
      </c>
      <c r="C362" s="64" t="s">
        <v>516</v>
      </c>
      <c r="D362" s="64" t="s">
        <v>517</v>
      </c>
      <c r="E362" s="64" t="s">
        <v>85</v>
      </c>
      <c r="F362" s="64" t="s">
        <v>85</v>
      </c>
      <c r="G362" s="64" t="s">
        <v>85</v>
      </c>
      <c r="H362" s="65" t="s">
        <v>90</v>
      </c>
      <c r="I362" s="66">
        <v>240</v>
      </c>
      <c r="J362" s="76"/>
      <c r="K362" s="75">
        <v>1</v>
      </c>
      <c r="L362" s="67"/>
      <c r="M362" s="68"/>
      <c r="N362" s="69">
        <f>IF(M362&gt;0,ROUND(L362/M362,4),0)</f>
        <v>0</v>
      </c>
      <c r="O362" s="70"/>
      <c r="P362" s="71"/>
      <c r="Q362" s="69">
        <f>ROUND(ROUND(N362,4)*(1-O362),4)</f>
        <v>0</v>
      </c>
      <c r="R362" s="69">
        <f>ROUND(ROUND(Q362,4)*(1+P362),4)</f>
        <v>0</v>
      </c>
      <c r="S362" s="69">
        <f>ROUND($I362*Q362,4)</f>
        <v>0</v>
      </c>
      <c r="T362" s="69">
        <f>ROUND($I362*R362,4)</f>
        <v>0</v>
      </c>
      <c r="U362" s="72"/>
      <c r="V362" s="72"/>
      <c r="W362" s="72"/>
      <c r="X362" s="72"/>
      <c r="Y362" s="73"/>
    </row>
    <row r="363" spans="1:25" ht="13.5" thickBot="1" x14ac:dyDescent="0.3">
      <c r="R363" s="61" t="s">
        <v>94</v>
      </c>
      <c r="S363" s="62">
        <f>SUM(S362:S362)</f>
        <v>0</v>
      </c>
      <c r="T363" s="63">
        <f>SUM(T362:T362)</f>
        <v>0</v>
      </c>
    </row>
    <row r="365" spans="1:25" ht="13.5" thickBot="1" x14ac:dyDescent="0.3"/>
    <row r="366" spans="1:25" ht="13.5" thickBot="1" x14ac:dyDescent="0.3">
      <c r="A366" s="52" t="s">
        <v>55</v>
      </c>
      <c r="B366" s="57" t="s">
        <v>518</v>
      </c>
      <c r="C366" s="18" t="s">
        <v>519</v>
      </c>
      <c r="D366" s="18"/>
      <c r="E366" s="18"/>
      <c r="F366" s="18"/>
      <c r="G366" s="18"/>
      <c r="H366" s="18" t="s">
        <v>58</v>
      </c>
      <c r="I366" s="18"/>
      <c r="J366" s="8"/>
      <c r="K366" s="7"/>
      <c r="L366" s="18" t="s">
        <v>520</v>
      </c>
      <c r="M366" s="18"/>
      <c r="N366" s="18"/>
      <c r="O366" s="18"/>
      <c r="P366" s="18"/>
      <c r="Q366" s="18"/>
      <c r="R366" s="18"/>
      <c r="S366" s="18"/>
      <c r="T366" s="18"/>
      <c r="U366" s="18"/>
      <c r="V366" s="18"/>
      <c r="W366" s="18"/>
      <c r="X366" s="18"/>
      <c r="Y366" s="8"/>
    </row>
    <row r="367" spans="1:25" ht="51.75" thickBot="1" x14ac:dyDescent="0.3">
      <c r="A367" s="53" t="s">
        <v>60</v>
      </c>
      <c r="B367" s="19" t="s">
        <v>61</v>
      </c>
      <c r="C367" s="20" t="s">
        <v>62</v>
      </c>
      <c r="D367" s="20" t="s">
        <v>63</v>
      </c>
      <c r="E367" s="20" t="s">
        <v>64</v>
      </c>
      <c r="F367" s="20" t="s">
        <v>65</v>
      </c>
      <c r="G367" s="20" t="s">
        <v>66</v>
      </c>
      <c r="H367" s="20" t="s">
        <v>67</v>
      </c>
      <c r="I367" s="20" t="s">
        <v>68</v>
      </c>
      <c r="J367" s="21" t="s">
        <v>69</v>
      </c>
      <c r="K367" s="19" t="s">
        <v>70</v>
      </c>
      <c r="L367" s="20" t="s">
        <v>71</v>
      </c>
      <c r="M367" s="20" t="s">
        <v>72</v>
      </c>
      <c r="N367" s="20" t="s">
        <v>73</v>
      </c>
      <c r="O367" s="20" t="s">
        <v>74</v>
      </c>
      <c r="P367" s="20" t="s">
        <v>75</v>
      </c>
      <c r="Q367" s="20" t="s">
        <v>76</v>
      </c>
      <c r="R367" s="20" t="s">
        <v>77</v>
      </c>
      <c r="S367" s="20" t="s">
        <v>78</v>
      </c>
      <c r="T367" s="20" t="s">
        <v>79</v>
      </c>
      <c r="U367" s="20" t="s">
        <v>80</v>
      </c>
      <c r="V367" s="20" t="s">
        <v>81</v>
      </c>
      <c r="W367" s="20" t="s">
        <v>82</v>
      </c>
      <c r="X367" s="20" t="s">
        <v>83</v>
      </c>
      <c r="Y367" s="21" t="s">
        <v>84</v>
      </c>
    </row>
    <row r="368" spans="1:25" ht="90" thickBot="1" x14ac:dyDescent="0.3">
      <c r="A368" s="74" t="s">
        <v>85</v>
      </c>
      <c r="B368" s="75">
        <v>1</v>
      </c>
      <c r="C368" s="64" t="s">
        <v>521</v>
      </c>
      <c r="D368" s="64" t="s">
        <v>522</v>
      </c>
      <c r="E368" s="64" t="s">
        <v>523</v>
      </c>
      <c r="F368" s="64" t="s">
        <v>85</v>
      </c>
      <c r="G368" s="64" t="s">
        <v>85</v>
      </c>
      <c r="H368" s="65" t="s">
        <v>90</v>
      </c>
      <c r="I368" s="66">
        <v>30</v>
      </c>
      <c r="J368" s="76"/>
      <c r="K368" s="75">
        <v>1</v>
      </c>
      <c r="L368" s="67"/>
      <c r="M368" s="68"/>
      <c r="N368" s="69">
        <f>IF(M368&gt;0,ROUND(L368/M368,4),0)</f>
        <v>0</v>
      </c>
      <c r="O368" s="70"/>
      <c r="P368" s="71"/>
      <c r="Q368" s="69">
        <f>ROUND(ROUND(N368,4)*(1-O368),4)</f>
        <v>0</v>
      </c>
      <c r="R368" s="69">
        <f>ROUND(ROUND(Q368,4)*(1+P368),4)</f>
        <v>0</v>
      </c>
      <c r="S368" s="69">
        <f>ROUND($I368*Q368,4)</f>
        <v>0</v>
      </c>
      <c r="T368" s="69">
        <f>ROUND($I368*R368,4)</f>
        <v>0</v>
      </c>
      <c r="U368" s="72"/>
      <c r="V368" s="72"/>
      <c r="W368" s="72"/>
      <c r="X368" s="72"/>
      <c r="Y368" s="73"/>
    </row>
    <row r="369" spans="1:25" ht="13.5" thickBot="1" x14ac:dyDescent="0.3">
      <c r="R369" s="61" t="s">
        <v>94</v>
      </c>
      <c r="S369" s="62">
        <f>SUM(S368:S368)</f>
        <v>0</v>
      </c>
      <c r="T369" s="63">
        <f>SUM(T368:T368)</f>
        <v>0</v>
      </c>
    </row>
    <row r="371" spans="1:25" ht="13.5" thickBot="1" x14ac:dyDescent="0.3"/>
    <row r="372" spans="1:25" ht="13.5" thickBot="1" x14ac:dyDescent="0.3">
      <c r="A372" s="52" t="s">
        <v>55</v>
      </c>
      <c r="B372" s="57" t="s">
        <v>524</v>
      </c>
      <c r="C372" s="18" t="s">
        <v>525</v>
      </c>
      <c r="D372" s="18"/>
      <c r="E372" s="18"/>
      <c r="F372" s="18"/>
      <c r="G372" s="18"/>
      <c r="H372" s="18" t="s">
        <v>58</v>
      </c>
      <c r="I372" s="18"/>
      <c r="J372" s="8"/>
      <c r="K372" s="7"/>
      <c r="L372" s="18" t="s">
        <v>526</v>
      </c>
      <c r="M372" s="18"/>
      <c r="N372" s="18"/>
      <c r="O372" s="18"/>
      <c r="P372" s="18"/>
      <c r="Q372" s="18"/>
      <c r="R372" s="18"/>
      <c r="S372" s="18"/>
      <c r="T372" s="18"/>
      <c r="U372" s="18"/>
      <c r="V372" s="18"/>
      <c r="W372" s="18"/>
      <c r="X372" s="18"/>
      <c r="Y372" s="8"/>
    </row>
    <row r="373" spans="1:25" ht="51.75" thickBot="1" x14ac:dyDescent="0.3">
      <c r="A373" s="53" t="s">
        <v>60</v>
      </c>
      <c r="B373" s="19" t="s">
        <v>61</v>
      </c>
      <c r="C373" s="20" t="s">
        <v>62</v>
      </c>
      <c r="D373" s="20" t="s">
        <v>63</v>
      </c>
      <c r="E373" s="20" t="s">
        <v>64</v>
      </c>
      <c r="F373" s="20" t="s">
        <v>65</v>
      </c>
      <c r="G373" s="20" t="s">
        <v>66</v>
      </c>
      <c r="H373" s="20" t="s">
        <v>67</v>
      </c>
      <c r="I373" s="20" t="s">
        <v>68</v>
      </c>
      <c r="J373" s="21" t="s">
        <v>69</v>
      </c>
      <c r="K373" s="19" t="s">
        <v>70</v>
      </c>
      <c r="L373" s="20" t="s">
        <v>71</v>
      </c>
      <c r="M373" s="20" t="s">
        <v>72</v>
      </c>
      <c r="N373" s="20" t="s">
        <v>73</v>
      </c>
      <c r="O373" s="20" t="s">
        <v>74</v>
      </c>
      <c r="P373" s="20" t="s">
        <v>75</v>
      </c>
      <c r="Q373" s="20" t="s">
        <v>76</v>
      </c>
      <c r="R373" s="20" t="s">
        <v>77</v>
      </c>
      <c r="S373" s="20" t="s">
        <v>78</v>
      </c>
      <c r="T373" s="20" t="s">
        <v>79</v>
      </c>
      <c r="U373" s="20" t="s">
        <v>80</v>
      </c>
      <c r="V373" s="20" t="s">
        <v>81</v>
      </c>
      <c r="W373" s="20" t="s">
        <v>82</v>
      </c>
      <c r="X373" s="20" t="s">
        <v>83</v>
      </c>
      <c r="Y373" s="21" t="s">
        <v>84</v>
      </c>
    </row>
    <row r="374" spans="1:25" ht="39" thickBot="1" x14ac:dyDescent="0.3">
      <c r="A374" s="74" t="s">
        <v>85</v>
      </c>
      <c r="B374" s="75">
        <v>1</v>
      </c>
      <c r="C374" s="64" t="s">
        <v>527</v>
      </c>
      <c r="D374" s="64" t="s">
        <v>528</v>
      </c>
      <c r="E374" s="64" t="s">
        <v>529</v>
      </c>
      <c r="F374" s="64" t="s">
        <v>85</v>
      </c>
      <c r="G374" s="64" t="s">
        <v>85</v>
      </c>
      <c r="H374" s="65" t="s">
        <v>90</v>
      </c>
      <c r="I374" s="66">
        <v>108</v>
      </c>
      <c r="J374" s="76"/>
      <c r="K374" s="75">
        <v>1</v>
      </c>
      <c r="L374" s="67"/>
      <c r="M374" s="68"/>
      <c r="N374" s="69">
        <f>IF(M374&gt;0,ROUND(L374/M374,4),0)</f>
        <v>0</v>
      </c>
      <c r="O374" s="70"/>
      <c r="P374" s="71"/>
      <c r="Q374" s="69">
        <f>ROUND(ROUND(N374,4)*(1-O374),4)</f>
        <v>0</v>
      </c>
      <c r="R374" s="69">
        <f>ROUND(ROUND(Q374,4)*(1+P374),4)</f>
        <v>0</v>
      </c>
      <c r="S374" s="69">
        <f>ROUND($I374*Q374,4)</f>
        <v>0</v>
      </c>
      <c r="T374" s="69">
        <f>ROUND($I374*R374,4)</f>
        <v>0</v>
      </c>
      <c r="U374" s="72"/>
      <c r="V374" s="72"/>
      <c r="W374" s="72"/>
      <c r="X374" s="72"/>
      <c r="Y374" s="73"/>
    </row>
    <row r="375" spans="1:25" ht="13.5" thickBot="1" x14ac:dyDescent="0.3">
      <c r="R375" s="61" t="s">
        <v>94</v>
      </c>
      <c r="S375" s="62">
        <f>SUM(S374:S374)</f>
        <v>0</v>
      </c>
      <c r="T375" s="63">
        <f>SUM(T374:T374)</f>
        <v>0</v>
      </c>
    </row>
    <row r="377" spans="1:25" ht="13.5" thickBot="1" x14ac:dyDescent="0.3"/>
    <row r="378" spans="1:25" ht="13.5" thickBot="1" x14ac:dyDescent="0.3">
      <c r="A378" s="52" t="s">
        <v>55</v>
      </c>
      <c r="B378" s="57" t="s">
        <v>530</v>
      </c>
      <c r="C378" s="18" t="s">
        <v>531</v>
      </c>
      <c r="D378" s="18"/>
      <c r="E378" s="18"/>
      <c r="F378" s="18"/>
      <c r="G378" s="18"/>
      <c r="H378" s="18" t="s">
        <v>58</v>
      </c>
      <c r="I378" s="18"/>
      <c r="J378" s="8"/>
      <c r="K378" s="7"/>
      <c r="L378" s="18" t="s">
        <v>532</v>
      </c>
      <c r="M378" s="18"/>
      <c r="N378" s="18"/>
      <c r="O378" s="18"/>
      <c r="P378" s="18"/>
      <c r="Q378" s="18"/>
      <c r="R378" s="18"/>
      <c r="S378" s="18"/>
      <c r="T378" s="18"/>
      <c r="U378" s="18"/>
      <c r="V378" s="18"/>
      <c r="W378" s="18"/>
      <c r="X378" s="18"/>
      <c r="Y378" s="8"/>
    </row>
    <row r="379" spans="1:25" ht="51.75" thickBot="1" x14ac:dyDescent="0.3">
      <c r="A379" s="53" t="s">
        <v>60</v>
      </c>
      <c r="B379" s="19" t="s">
        <v>61</v>
      </c>
      <c r="C379" s="20" t="s">
        <v>62</v>
      </c>
      <c r="D379" s="20" t="s">
        <v>63</v>
      </c>
      <c r="E379" s="20" t="s">
        <v>64</v>
      </c>
      <c r="F379" s="20" t="s">
        <v>65</v>
      </c>
      <c r="G379" s="20" t="s">
        <v>66</v>
      </c>
      <c r="H379" s="20" t="s">
        <v>67</v>
      </c>
      <c r="I379" s="20" t="s">
        <v>68</v>
      </c>
      <c r="J379" s="21" t="s">
        <v>69</v>
      </c>
      <c r="K379" s="19" t="s">
        <v>70</v>
      </c>
      <c r="L379" s="20" t="s">
        <v>71</v>
      </c>
      <c r="M379" s="20" t="s">
        <v>72</v>
      </c>
      <c r="N379" s="20" t="s">
        <v>73</v>
      </c>
      <c r="O379" s="20" t="s">
        <v>74</v>
      </c>
      <c r="P379" s="20" t="s">
        <v>75</v>
      </c>
      <c r="Q379" s="20" t="s">
        <v>76</v>
      </c>
      <c r="R379" s="20" t="s">
        <v>77</v>
      </c>
      <c r="S379" s="20" t="s">
        <v>78</v>
      </c>
      <c r="T379" s="20" t="s">
        <v>79</v>
      </c>
      <c r="U379" s="20" t="s">
        <v>80</v>
      </c>
      <c r="V379" s="20" t="s">
        <v>81</v>
      </c>
      <c r="W379" s="20" t="s">
        <v>82</v>
      </c>
      <c r="X379" s="20" t="s">
        <v>83</v>
      </c>
      <c r="Y379" s="21" t="s">
        <v>84</v>
      </c>
    </row>
    <row r="380" spans="1:25" ht="51.75" thickBot="1" x14ac:dyDescent="0.3">
      <c r="A380" s="74" t="s">
        <v>85</v>
      </c>
      <c r="B380" s="75">
        <v>1</v>
      </c>
      <c r="C380" s="64" t="s">
        <v>533</v>
      </c>
      <c r="D380" s="64" t="s">
        <v>534</v>
      </c>
      <c r="E380" s="64" t="s">
        <v>85</v>
      </c>
      <c r="F380" s="64" t="s">
        <v>85</v>
      </c>
      <c r="G380" s="64" t="s">
        <v>85</v>
      </c>
      <c r="H380" s="65" t="s">
        <v>90</v>
      </c>
      <c r="I380" s="66">
        <v>10</v>
      </c>
      <c r="J380" s="76"/>
      <c r="K380" s="75">
        <v>1</v>
      </c>
      <c r="L380" s="67"/>
      <c r="M380" s="68"/>
      <c r="N380" s="69">
        <f>IF(M380&gt;0,ROUND(L380/M380,4),0)</f>
        <v>0</v>
      </c>
      <c r="O380" s="70"/>
      <c r="P380" s="71"/>
      <c r="Q380" s="69">
        <f>ROUND(ROUND(N380,4)*(1-O380),4)</f>
        <v>0</v>
      </c>
      <c r="R380" s="69">
        <f>ROUND(ROUND(Q380,4)*(1+P380),4)</f>
        <v>0</v>
      </c>
      <c r="S380" s="69">
        <f>ROUND($I380*Q380,4)</f>
        <v>0</v>
      </c>
      <c r="T380" s="69">
        <f>ROUND($I380*R380,4)</f>
        <v>0</v>
      </c>
      <c r="U380" s="72"/>
      <c r="V380" s="72"/>
      <c r="W380" s="72"/>
      <c r="X380" s="72"/>
      <c r="Y380" s="73"/>
    </row>
    <row r="381" spans="1:25" ht="13.5" thickBot="1" x14ac:dyDescent="0.3">
      <c r="R381" s="61" t="s">
        <v>94</v>
      </c>
      <c r="S381" s="62">
        <f>SUM(S380:S380)</f>
        <v>0</v>
      </c>
      <c r="T381" s="63">
        <f>SUM(T380:T380)</f>
        <v>0</v>
      </c>
    </row>
  </sheetData>
  <sheetProtection algorithmName="SHA-512" hashValue="Ln/BVoy/qHblbPhxKeC/z712+SzRbwk7Zzt9aIFPDVVqF2ojHwo+I2bUZ1HweXQSRlTpemxcKOhoPbkXU5svrQ==" saltValue="Rnk5FPVsE4H3Jn9WKg5A0g==" spinCount="100000" sheet="1" objects="1" scenarios="1"/>
  <pageMargins left="0.78740157021416557" right="0.78740157021416557" top="0.78740157021416557" bottom="0.78740157021416557" header="0.59055116441514754" footer="0.59055116441514754"/>
  <pageSetup paperSize="9" scale="24" fitToHeight="0" pageOrder="overThenDown" orientation="landscape" r:id="rId1"/>
  <headerFooter>
    <oddHeader>&amp;ROBR-8A</oddHeader>
    <oddFooter>&amp;LJN št. 16-57/26, 1. pog. obdobje: 1.2.2027 - 31.1.2028&amp;RStran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09"/>
  <sheetViews>
    <sheetView topLeftCell="B1" workbookViewId="0"/>
  </sheetViews>
  <sheetFormatPr defaultRowHeight="12.75" x14ac:dyDescent="0.25"/>
  <cols>
    <col min="1" max="1" width="15.7109375" style="1" hidden="1" customWidth="1"/>
    <col min="2" max="2" width="7.28515625" style="1" customWidth="1"/>
    <col min="3" max="3" width="38.140625" style="1" customWidth="1"/>
    <col min="4" max="4" width="84" style="1" customWidth="1"/>
    <col min="5" max="5" width="29" style="1" customWidth="1"/>
    <col min="6" max="6" width="19.5703125" style="1" customWidth="1"/>
    <col min="7" max="7" width="17.5703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535</v>
      </c>
      <c r="C5" s="2" t="s">
        <v>536</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537</v>
      </c>
      <c r="D11" s="18"/>
      <c r="E11" s="18"/>
      <c r="F11" s="18"/>
      <c r="G11" s="18"/>
      <c r="H11" s="18" t="s">
        <v>58</v>
      </c>
      <c r="I11" s="18"/>
      <c r="J11" s="8"/>
      <c r="K11" s="7"/>
      <c r="L11" s="18" t="s">
        <v>538</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539</v>
      </c>
      <c r="D13" s="22" t="s">
        <v>540</v>
      </c>
      <c r="E13" s="22" t="s">
        <v>85</v>
      </c>
      <c r="F13" s="22" t="s">
        <v>85</v>
      </c>
      <c r="G13" s="22" t="s">
        <v>85</v>
      </c>
      <c r="H13" s="23" t="s">
        <v>90</v>
      </c>
      <c r="I13" s="24">
        <v>200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85</v>
      </c>
      <c r="B14" s="11">
        <v>2</v>
      </c>
      <c r="C14" s="32" t="s">
        <v>541</v>
      </c>
      <c r="D14" s="32" t="s">
        <v>540</v>
      </c>
      <c r="E14" s="32" t="s">
        <v>85</v>
      </c>
      <c r="F14" s="32" t="s">
        <v>85</v>
      </c>
      <c r="G14" s="32" t="s">
        <v>85</v>
      </c>
      <c r="H14" s="33" t="s">
        <v>90</v>
      </c>
      <c r="I14" s="34">
        <v>450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85</v>
      </c>
      <c r="B15" s="11">
        <v>3</v>
      </c>
      <c r="C15" s="32" t="s">
        <v>542</v>
      </c>
      <c r="D15" s="32" t="s">
        <v>540</v>
      </c>
      <c r="E15" s="32" t="s">
        <v>85</v>
      </c>
      <c r="F15" s="32" t="s">
        <v>85</v>
      </c>
      <c r="G15" s="32" t="s">
        <v>85</v>
      </c>
      <c r="H15" s="33" t="s">
        <v>90</v>
      </c>
      <c r="I15" s="34">
        <v>650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6.25" thickBot="1" x14ac:dyDescent="0.3">
      <c r="A16" s="56" t="s">
        <v>85</v>
      </c>
      <c r="B16" s="13">
        <v>4</v>
      </c>
      <c r="C16" s="42" t="s">
        <v>543</v>
      </c>
      <c r="D16" s="42" t="s">
        <v>540</v>
      </c>
      <c r="E16" s="42" t="s">
        <v>85</v>
      </c>
      <c r="F16" s="42" t="s">
        <v>85</v>
      </c>
      <c r="G16" s="42" t="s">
        <v>85</v>
      </c>
      <c r="H16" s="43" t="s">
        <v>90</v>
      </c>
      <c r="I16" s="44">
        <v>1625</v>
      </c>
      <c r="J16" s="60"/>
      <c r="K16" s="13">
        <v>1</v>
      </c>
      <c r="L16" s="45"/>
      <c r="M16" s="46"/>
      <c r="N16" s="47">
        <f>IF(M16&gt;0,ROUND(L16/M16,4),0)</f>
        <v>0</v>
      </c>
      <c r="O16" s="48"/>
      <c r="P16" s="49"/>
      <c r="Q16" s="47">
        <f>ROUND(ROUND(N16,4)*(1-O16),4)</f>
        <v>0</v>
      </c>
      <c r="R16" s="47">
        <f>ROUND(ROUND(Q16,4)*(1+P16),4)</f>
        <v>0</v>
      </c>
      <c r="S16" s="47">
        <f>ROUND($I16*Q16,4)</f>
        <v>0</v>
      </c>
      <c r="T16" s="47">
        <f>ROUND($I16*R16,4)</f>
        <v>0</v>
      </c>
      <c r="U16" s="50"/>
      <c r="V16" s="50"/>
      <c r="W16" s="50"/>
      <c r="X16" s="50"/>
      <c r="Y16" s="51"/>
    </row>
    <row r="17" spans="1:25" ht="13.5" thickBot="1" x14ac:dyDescent="0.3">
      <c r="R17" s="61" t="s">
        <v>94</v>
      </c>
      <c r="S17" s="62">
        <f>SUM(S13:S16)</f>
        <v>0</v>
      </c>
      <c r="T17" s="63">
        <f>SUM(T13:T16)</f>
        <v>0</v>
      </c>
    </row>
    <row r="19" spans="1:25" ht="13.5" thickBot="1" x14ac:dyDescent="0.3"/>
    <row r="20" spans="1:25" ht="13.5" thickBot="1" x14ac:dyDescent="0.3">
      <c r="A20" s="52" t="s">
        <v>55</v>
      </c>
      <c r="B20" s="57" t="s">
        <v>95</v>
      </c>
      <c r="C20" s="18" t="s">
        <v>544</v>
      </c>
      <c r="D20" s="18"/>
      <c r="E20" s="18"/>
      <c r="F20" s="18"/>
      <c r="G20" s="18"/>
      <c r="H20" s="18" t="s">
        <v>58</v>
      </c>
      <c r="I20" s="18"/>
      <c r="J20" s="8"/>
      <c r="K20" s="7"/>
      <c r="L20" s="18" t="s">
        <v>545</v>
      </c>
      <c r="M20" s="18"/>
      <c r="N20" s="18"/>
      <c r="O20" s="18"/>
      <c r="P20" s="18"/>
      <c r="Q20" s="18"/>
      <c r="R20" s="18"/>
      <c r="S20" s="18"/>
      <c r="T20" s="18"/>
      <c r="U20" s="18"/>
      <c r="V20" s="18"/>
      <c r="W20" s="18"/>
      <c r="X20" s="18"/>
      <c r="Y20" s="8"/>
    </row>
    <row r="21" spans="1:25" ht="51.75" thickBot="1" x14ac:dyDescent="0.3">
      <c r="A21" s="53" t="s">
        <v>60</v>
      </c>
      <c r="B21" s="19" t="s">
        <v>61</v>
      </c>
      <c r="C21" s="20" t="s">
        <v>62</v>
      </c>
      <c r="D21" s="20" t="s">
        <v>63</v>
      </c>
      <c r="E21" s="20" t="s">
        <v>64</v>
      </c>
      <c r="F21" s="20" t="s">
        <v>65</v>
      </c>
      <c r="G21" s="20" t="s">
        <v>66</v>
      </c>
      <c r="H21" s="20" t="s">
        <v>67</v>
      </c>
      <c r="I21" s="20" t="s">
        <v>68</v>
      </c>
      <c r="J21" s="21" t="s">
        <v>69</v>
      </c>
      <c r="K21" s="19" t="s">
        <v>70</v>
      </c>
      <c r="L21" s="20" t="s">
        <v>71</v>
      </c>
      <c r="M21" s="20" t="s">
        <v>72</v>
      </c>
      <c r="N21" s="20" t="s">
        <v>73</v>
      </c>
      <c r="O21" s="20" t="s">
        <v>74</v>
      </c>
      <c r="P21" s="20" t="s">
        <v>75</v>
      </c>
      <c r="Q21" s="20" t="s">
        <v>76</v>
      </c>
      <c r="R21" s="20" t="s">
        <v>77</v>
      </c>
      <c r="S21" s="20" t="s">
        <v>78</v>
      </c>
      <c r="T21" s="20" t="s">
        <v>79</v>
      </c>
      <c r="U21" s="20" t="s">
        <v>80</v>
      </c>
      <c r="V21" s="20" t="s">
        <v>81</v>
      </c>
      <c r="W21" s="20" t="s">
        <v>82</v>
      </c>
      <c r="X21" s="20" t="s">
        <v>83</v>
      </c>
      <c r="Y21" s="21" t="s">
        <v>84</v>
      </c>
    </row>
    <row r="22" spans="1:25" ht="25.5" x14ac:dyDescent="0.25">
      <c r="A22" s="54" t="s">
        <v>85</v>
      </c>
      <c r="B22" s="9">
        <v>1</v>
      </c>
      <c r="C22" s="22" t="s">
        <v>546</v>
      </c>
      <c r="D22" s="22" t="s">
        <v>547</v>
      </c>
      <c r="E22" s="22" t="s">
        <v>253</v>
      </c>
      <c r="F22" s="22" t="s">
        <v>85</v>
      </c>
      <c r="G22" s="22" t="s">
        <v>85</v>
      </c>
      <c r="H22" s="23" t="s">
        <v>90</v>
      </c>
      <c r="I22" s="24">
        <v>660</v>
      </c>
      <c r="J22" s="58"/>
      <c r="K22" s="9">
        <v>1</v>
      </c>
      <c r="L22" s="25"/>
      <c r="M22" s="26"/>
      <c r="N22" s="27">
        <f>IF(M22&gt;0,ROUND(L22/M22,4),0)</f>
        <v>0</v>
      </c>
      <c r="O22" s="28"/>
      <c r="P22" s="29"/>
      <c r="Q22" s="27">
        <f>ROUND(ROUND(N22,4)*(1-O22),4)</f>
        <v>0</v>
      </c>
      <c r="R22" s="27">
        <f>ROUND(ROUND(Q22,4)*(1+P22),4)</f>
        <v>0</v>
      </c>
      <c r="S22" s="27">
        <f>ROUND($I22*Q22,4)</f>
        <v>0</v>
      </c>
      <c r="T22" s="27">
        <f>ROUND($I22*R22,4)</f>
        <v>0</v>
      </c>
      <c r="U22" s="30"/>
      <c r="V22" s="30"/>
      <c r="W22" s="30"/>
      <c r="X22" s="30"/>
      <c r="Y22" s="31"/>
    </row>
    <row r="23" spans="1:25" ht="25.5" x14ac:dyDescent="0.25">
      <c r="A23" s="55" t="s">
        <v>85</v>
      </c>
      <c r="B23" s="11">
        <v>2</v>
      </c>
      <c r="C23" s="32" t="s">
        <v>548</v>
      </c>
      <c r="D23" s="32" t="s">
        <v>547</v>
      </c>
      <c r="E23" s="32" t="s">
        <v>253</v>
      </c>
      <c r="F23" s="32" t="s">
        <v>85</v>
      </c>
      <c r="G23" s="32" t="s">
        <v>85</v>
      </c>
      <c r="H23" s="33" t="s">
        <v>90</v>
      </c>
      <c r="I23" s="34">
        <v>60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25.5" x14ac:dyDescent="0.25">
      <c r="A24" s="55" t="s">
        <v>85</v>
      </c>
      <c r="B24" s="11">
        <v>3</v>
      </c>
      <c r="C24" s="32" t="s">
        <v>549</v>
      </c>
      <c r="D24" s="32" t="s">
        <v>547</v>
      </c>
      <c r="E24" s="32" t="s">
        <v>253</v>
      </c>
      <c r="F24" s="32" t="s">
        <v>85</v>
      </c>
      <c r="G24" s="32" t="s">
        <v>85</v>
      </c>
      <c r="H24" s="33" t="s">
        <v>90</v>
      </c>
      <c r="I24" s="34">
        <v>160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26.25" thickBot="1" x14ac:dyDescent="0.3">
      <c r="A25" s="56" t="s">
        <v>85</v>
      </c>
      <c r="B25" s="13">
        <v>4</v>
      </c>
      <c r="C25" s="42" t="s">
        <v>550</v>
      </c>
      <c r="D25" s="42" t="s">
        <v>547</v>
      </c>
      <c r="E25" s="42" t="s">
        <v>253</v>
      </c>
      <c r="F25" s="42" t="s">
        <v>85</v>
      </c>
      <c r="G25" s="42" t="s">
        <v>85</v>
      </c>
      <c r="H25" s="43" t="s">
        <v>90</v>
      </c>
      <c r="I25" s="44">
        <v>50</v>
      </c>
      <c r="J25" s="60"/>
      <c r="K25" s="13">
        <v>1</v>
      </c>
      <c r="L25" s="45"/>
      <c r="M25" s="46"/>
      <c r="N25" s="47">
        <f>IF(M25&gt;0,ROUND(L25/M25,4),0)</f>
        <v>0</v>
      </c>
      <c r="O25" s="48"/>
      <c r="P25" s="49"/>
      <c r="Q25" s="47">
        <f>ROUND(ROUND(N25,4)*(1-O25),4)</f>
        <v>0</v>
      </c>
      <c r="R25" s="47">
        <f>ROUND(ROUND(Q25,4)*(1+P25),4)</f>
        <v>0</v>
      </c>
      <c r="S25" s="47">
        <f>ROUND($I25*Q25,4)</f>
        <v>0</v>
      </c>
      <c r="T25" s="47">
        <f>ROUND($I25*R25,4)</f>
        <v>0</v>
      </c>
      <c r="U25" s="50"/>
      <c r="V25" s="50"/>
      <c r="W25" s="50"/>
      <c r="X25" s="50"/>
      <c r="Y25" s="51"/>
    </row>
    <row r="26" spans="1:25" ht="13.5" thickBot="1" x14ac:dyDescent="0.3">
      <c r="R26" s="61" t="s">
        <v>94</v>
      </c>
      <c r="S26" s="62">
        <f>SUM(S22:S25)</f>
        <v>0</v>
      </c>
      <c r="T26" s="63">
        <f>SUM(T22:T25)</f>
        <v>0</v>
      </c>
    </row>
    <row r="28" spans="1:25" ht="13.5" thickBot="1" x14ac:dyDescent="0.3"/>
    <row r="29" spans="1:25" ht="13.5" thickBot="1" x14ac:dyDescent="0.3">
      <c r="A29" s="52" t="s">
        <v>55</v>
      </c>
      <c r="B29" s="57" t="s">
        <v>103</v>
      </c>
      <c r="C29" s="18" t="s">
        <v>551</v>
      </c>
      <c r="D29" s="18"/>
      <c r="E29" s="18"/>
      <c r="F29" s="18"/>
      <c r="G29" s="18"/>
      <c r="H29" s="18" t="s">
        <v>58</v>
      </c>
      <c r="I29" s="18"/>
      <c r="J29" s="8"/>
      <c r="K29" s="7"/>
      <c r="L29" s="18" t="s">
        <v>552</v>
      </c>
      <c r="M29" s="18"/>
      <c r="N29" s="18"/>
      <c r="O29" s="18"/>
      <c r="P29" s="18"/>
      <c r="Q29" s="18"/>
      <c r="R29" s="18"/>
      <c r="S29" s="18"/>
      <c r="T29" s="18"/>
      <c r="U29" s="18"/>
      <c r="V29" s="18"/>
      <c r="W29" s="18"/>
      <c r="X29" s="18"/>
      <c r="Y29" s="8"/>
    </row>
    <row r="30" spans="1:25" ht="51.75" thickBot="1" x14ac:dyDescent="0.3">
      <c r="A30" s="53" t="s">
        <v>60</v>
      </c>
      <c r="B30" s="19" t="s">
        <v>61</v>
      </c>
      <c r="C30" s="20" t="s">
        <v>62</v>
      </c>
      <c r="D30" s="20" t="s">
        <v>63</v>
      </c>
      <c r="E30" s="20" t="s">
        <v>64</v>
      </c>
      <c r="F30" s="20" t="s">
        <v>65</v>
      </c>
      <c r="G30" s="20" t="s">
        <v>66</v>
      </c>
      <c r="H30" s="20" t="s">
        <v>67</v>
      </c>
      <c r="I30" s="20" t="s">
        <v>68</v>
      </c>
      <c r="J30" s="21" t="s">
        <v>69</v>
      </c>
      <c r="K30" s="19" t="s">
        <v>70</v>
      </c>
      <c r="L30" s="20" t="s">
        <v>71</v>
      </c>
      <c r="M30" s="20" t="s">
        <v>72</v>
      </c>
      <c r="N30" s="20" t="s">
        <v>73</v>
      </c>
      <c r="O30" s="20" t="s">
        <v>74</v>
      </c>
      <c r="P30" s="20" t="s">
        <v>75</v>
      </c>
      <c r="Q30" s="20" t="s">
        <v>76</v>
      </c>
      <c r="R30" s="20" t="s">
        <v>77</v>
      </c>
      <c r="S30" s="20" t="s">
        <v>78</v>
      </c>
      <c r="T30" s="20" t="s">
        <v>79</v>
      </c>
      <c r="U30" s="20" t="s">
        <v>80</v>
      </c>
      <c r="V30" s="20" t="s">
        <v>81</v>
      </c>
      <c r="W30" s="20" t="s">
        <v>82</v>
      </c>
      <c r="X30" s="20" t="s">
        <v>83</v>
      </c>
      <c r="Y30" s="21" t="s">
        <v>84</v>
      </c>
    </row>
    <row r="31" spans="1:25" ht="39" thickBot="1" x14ac:dyDescent="0.3">
      <c r="A31" s="74" t="s">
        <v>85</v>
      </c>
      <c r="B31" s="75">
        <v>1</v>
      </c>
      <c r="C31" s="64" t="s">
        <v>553</v>
      </c>
      <c r="D31" s="64" t="s">
        <v>554</v>
      </c>
      <c r="E31" s="64" t="s">
        <v>272</v>
      </c>
      <c r="F31" s="64" t="s">
        <v>85</v>
      </c>
      <c r="G31" s="64" t="s">
        <v>85</v>
      </c>
      <c r="H31" s="65" t="s">
        <v>90</v>
      </c>
      <c r="I31" s="66">
        <v>240</v>
      </c>
      <c r="J31" s="76"/>
      <c r="K31" s="75">
        <v>1</v>
      </c>
      <c r="L31" s="67"/>
      <c r="M31" s="68"/>
      <c r="N31" s="69">
        <f>IF(M31&gt;0,ROUND(L31/M31,4),0)</f>
        <v>0</v>
      </c>
      <c r="O31" s="70"/>
      <c r="P31" s="71"/>
      <c r="Q31" s="69">
        <f>ROUND(ROUND(N31,4)*(1-O31),4)</f>
        <v>0</v>
      </c>
      <c r="R31" s="69">
        <f>ROUND(ROUND(Q31,4)*(1+P31),4)</f>
        <v>0</v>
      </c>
      <c r="S31" s="69">
        <f>ROUND($I31*Q31,4)</f>
        <v>0</v>
      </c>
      <c r="T31" s="69">
        <f>ROUND($I31*R31,4)</f>
        <v>0</v>
      </c>
      <c r="U31" s="72"/>
      <c r="V31" s="72"/>
      <c r="W31" s="72"/>
      <c r="X31" s="72"/>
      <c r="Y31" s="73"/>
    </row>
    <row r="32" spans="1:25" ht="13.5" thickBot="1" x14ac:dyDescent="0.3">
      <c r="R32" s="61" t="s">
        <v>94</v>
      </c>
      <c r="S32" s="62">
        <f>SUM(S31:S31)</f>
        <v>0</v>
      </c>
      <c r="T32" s="63">
        <f>SUM(T31:T31)</f>
        <v>0</v>
      </c>
    </row>
    <row r="34" spans="1:25" ht="13.5" thickBot="1" x14ac:dyDescent="0.3"/>
    <row r="35" spans="1:25" ht="13.5" thickBot="1" x14ac:dyDescent="0.3">
      <c r="A35" s="52" t="s">
        <v>55</v>
      </c>
      <c r="B35" s="57" t="s">
        <v>112</v>
      </c>
      <c r="C35" s="18" t="s">
        <v>555</v>
      </c>
      <c r="D35" s="18"/>
      <c r="E35" s="18"/>
      <c r="F35" s="18"/>
      <c r="G35" s="18"/>
      <c r="H35" s="18" t="s">
        <v>58</v>
      </c>
      <c r="I35" s="18"/>
      <c r="J35" s="8"/>
      <c r="K35" s="7"/>
      <c r="L35" s="18" t="s">
        <v>556</v>
      </c>
      <c r="M35" s="18"/>
      <c r="N35" s="18"/>
      <c r="O35" s="18"/>
      <c r="P35" s="18"/>
      <c r="Q35" s="18"/>
      <c r="R35" s="18"/>
      <c r="S35" s="18"/>
      <c r="T35" s="18"/>
      <c r="U35" s="18"/>
      <c r="V35" s="18"/>
      <c r="W35" s="18"/>
      <c r="X35" s="18"/>
      <c r="Y35" s="8"/>
    </row>
    <row r="36" spans="1:25" ht="51.75" thickBot="1" x14ac:dyDescent="0.3">
      <c r="A36" s="53" t="s">
        <v>60</v>
      </c>
      <c r="B36" s="19" t="s">
        <v>61</v>
      </c>
      <c r="C36" s="20" t="s">
        <v>62</v>
      </c>
      <c r="D36" s="20" t="s">
        <v>63</v>
      </c>
      <c r="E36" s="20" t="s">
        <v>64</v>
      </c>
      <c r="F36" s="20" t="s">
        <v>65</v>
      </c>
      <c r="G36" s="20" t="s">
        <v>66</v>
      </c>
      <c r="H36" s="20" t="s">
        <v>67</v>
      </c>
      <c r="I36" s="20" t="s">
        <v>68</v>
      </c>
      <c r="J36" s="21" t="s">
        <v>69</v>
      </c>
      <c r="K36" s="19" t="s">
        <v>70</v>
      </c>
      <c r="L36" s="20" t="s">
        <v>71</v>
      </c>
      <c r="M36" s="20" t="s">
        <v>72</v>
      </c>
      <c r="N36" s="20" t="s">
        <v>73</v>
      </c>
      <c r="O36" s="20" t="s">
        <v>74</v>
      </c>
      <c r="P36" s="20" t="s">
        <v>75</v>
      </c>
      <c r="Q36" s="20" t="s">
        <v>76</v>
      </c>
      <c r="R36" s="20" t="s">
        <v>77</v>
      </c>
      <c r="S36" s="20" t="s">
        <v>78</v>
      </c>
      <c r="T36" s="20" t="s">
        <v>79</v>
      </c>
      <c r="U36" s="20" t="s">
        <v>80</v>
      </c>
      <c r="V36" s="20" t="s">
        <v>81</v>
      </c>
      <c r="W36" s="20" t="s">
        <v>82</v>
      </c>
      <c r="X36" s="20" t="s">
        <v>83</v>
      </c>
      <c r="Y36" s="21" t="s">
        <v>84</v>
      </c>
    </row>
    <row r="37" spans="1:25" ht="38.25" x14ac:dyDescent="0.25">
      <c r="A37" s="54" t="s">
        <v>85</v>
      </c>
      <c r="B37" s="9">
        <v>1</v>
      </c>
      <c r="C37" s="22" t="s">
        <v>557</v>
      </c>
      <c r="D37" s="22" t="s">
        <v>558</v>
      </c>
      <c r="E37" s="22" t="s">
        <v>253</v>
      </c>
      <c r="F37" s="22" t="s">
        <v>85</v>
      </c>
      <c r="G37" s="22" t="s">
        <v>85</v>
      </c>
      <c r="H37" s="23" t="s">
        <v>505</v>
      </c>
      <c r="I37" s="24">
        <v>5</v>
      </c>
      <c r="J37" s="58"/>
      <c r="K37" s="9">
        <v>1</v>
      </c>
      <c r="L37" s="25"/>
      <c r="M37" s="26"/>
      <c r="N37" s="27">
        <f>IF(M37&gt;0,ROUND(L37/M37,4),0)</f>
        <v>0</v>
      </c>
      <c r="O37" s="28"/>
      <c r="P37" s="29"/>
      <c r="Q37" s="27">
        <f>ROUND(ROUND(N37,4)*(1-O37),4)</f>
        <v>0</v>
      </c>
      <c r="R37" s="27">
        <f>ROUND(ROUND(Q37,4)*(1+P37),4)</f>
        <v>0</v>
      </c>
      <c r="S37" s="27">
        <f>ROUND($I37*Q37,4)</f>
        <v>0</v>
      </c>
      <c r="T37" s="27">
        <f>ROUND($I37*R37,4)</f>
        <v>0</v>
      </c>
      <c r="U37" s="30"/>
      <c r="V37" s="30"/>
      <c r="W37" s="30"/>
      <c r="X37" s="30"/>
      <c r="Y37" s="31"/>
    </row>
    <row r="38" spans="1:25" ht="39" thickBot="1" x14ac:dyDescent="0.3">
      <c r="A38" s="56" t="s">
        <v>85</v>
      </c>
      <c r="B38" s="13">
        <v>2</v>
      </c>
      <c r="C38" s="42" t="s">
        <v>559</v>
      </c>
      <c r="D38" s="42" t="s">
        <v>558</v>
      </c>
      <c r="E38" s="42" t="s">
        <v>272</v>
      </c>
      <c r="F38" s="42" t="s">
        <v>85</v>
      </c>
      <c r="G38" s="42" t="s">
        <v>85</v>
      </c>
      <c r="H38" s="43" t="s">
        <v>90</v>
      </c>
      <c r="I38" s="44">
        <v>30</v>
      </c>
      <c r="J38" s="60"/>
      <c r="K38" s="13">
        <v>1</v>
      </c>
      <c r="L38" s="45"/>
      <c r="M38" s="46"/>
      <c r="N38" s="47">
        <f>IF(M38&gt;0,ROUND(L38/M38,4),0)</f>
        <v>0</v>
      </c>
      <c r="O38" s="48"/>
      <c r="P38" s="49"/>
      <c r="Q38" s="47">
        <f>ROUND(ROUND(N38,4)*(1-O38),4)</f>
        <v>0</v>
      </c>
      <c r="R38" s="47">
        <f>ROUND(ROUND(Q38,4)*(1+P38),4)</f>
        <v>0</v>
      </c>
      <c r="S38" s="47">
        <f>ROUND($I38*Q38,4)</f>
        <v>0</v>
      </c>
      <c r="T38" s="47">
        <f>ROUND($I38*R38,4)</f>
        <v>0</v>
      </c>
      <c r="U38" s="50"/>
      <c r="V38" s="50"/>
      <c r="W38" s="50"/>
      <c r="X38" s="50"/>
      <c r="Y38" s="51"/>
    </row>
    <row r="39" spans="1:25" ht="13.5" thickBot="1" x14ac:dyDescent="0.3">
      <c r="R39" s="61" t="s">
        <v>94</v>
      </c>
      <c r="S39" s="62">
        <f>SUM(S37:S38)</f>
        <v>0</v>
      </c>
      <c r="T39" s="63">
        <f>SUM(T37:T38)</f>
        <v>0</v>
      </c>
    </row>
    <row r="41" spans="1:25" ht="13.5" thickBot="1" x14ac:dyDescent="0.3"/>
    <row r="42" spans="1:25" ht="13.5" thickBot="1" x14ac:dyDescent="0.3">
      <c r="A42" s="52" t="s">
        <v>55</v>
      </c>
      <c r="B42" s="57" t="s">
        <v>124</v>
      </c>
      <c r="C42" s="18" t="s">
        <v>560</v>
      </c>
      <c r="D42" s="18"/>
      <c r="E42" s="18"/>
      <c r="F42" s="18"/>
      <c r="G42" s="18"/>
      <c r="H42" s="18" t="s">
        <v>58</v>
      </c>
      <c r="I42" s="18"/>
      <c r="J42" s="8"/>
      <c r="K42" s="7"/>
      <c r="L42" s="18" t="s">
        <v>561</v>
      </c>
      <c r="M42" s="18"/>
      <c r="N42" s="18"/>
      <c r="O42" s="18"/>
      <c r="P42" s="18"/>
      <c r="Q42" s="18"/>
      <c r="R42" s="18"/>
      <c r="S42" s="18"/>
      <c r="T42" s="18"/>
      <c r="U42" s="18"/>
      <c r="V42" s="18"/>
      <c r="W42" s="18"/>
      <c r="X42" s="18"/>
      <c r="Y42" s="8"/>
    </row>
    <row r="43" spans="1:25" ht="51.75" thickBot="1" x14ac:dyDescent="0.3">
      <c r="A43" s="53" t="s">
        <v>60</v>
      </c>
      <c r="B43" s="19" t="s">
        <v>61</v>
      </c>
      <c r="C43" s="20" t="s">
        <v>62</v>
      </c>
      <c r="D43" s="20" t="s">
        <v>63</v>
      </c>
      <c r="E43" s="20" t="s">
        <v>64</v>
      </c>
      <c r="F43" s="20" t="s">
        <v>65</v>
      </c>
      <c r="G43" s="20" t="s">
        <v>66</v>
      </c>
      <c r="H43" s="20" t="s">
        <v>67</v>
      </c>
      <c r="I43" s="20" t="s">
        <v>68</v>
      </c>
      <c r="J43" s="21" t="s">
        <v>69</v>
      </c>
      <c r="K43" s="19" t="s">
        <v>70</v>
      </c>
      <c r="L43" s="20" t="s">
        <v>71</v>
      </c>
      <c r="M43" s="20" t="s">
        <v>72</v>
      </c>
      <c r="N43" s="20" t="s">
        <v>73</v>
      </c>
      <c r="O43" s="20" t="s">
        <v>74</v>
      </c>
      <c r="P43" s="20" t="s">
        <v>75</v>
      </c>
      <c r="Q43" s="20" t="s">
        <v>76</v>
      </c>
      <c r="R43" s="20" t="s">
        <v>77</v>
      </c>
      <c r="S43" s="20" t="s">
        <v>78</v>
      </c>
      <c r="T43" s="20" t="s">
        <v>79</v>
      </c>
      <c r="U43" s="20" t="s">
        <v>80</v>
      </c>
      <c r="V43" s="20" t="s">
        <v>81</v>
      </c>
      <c r="W43" s="20" t="s">
        <v>82</v>
      </c>
      <c r="X43" s="20" t="s">
        <v>83</v>
      </c>
      <c r="Y43" s="21" t="s">
        <v>84</v>
      </c>
    </row>
    <row r="44" spans="1:25" ht="25.5" x14ac:dyDescent="0.25">
      <c r="A44" s="54" t="s">
        <v>85</v>
      </c>
      <c r="B44" s="9">
        <v>1</v>
      </c>
      <c r="C44" s="22" t="s">
        <v>562</v>
      </c>
      <c r="D44" s="22" t="s">
        <v>563</v>
      </c>
      <c r="E44" s="22" t="s">
        <v>253</v>
      </c>
      <c r="F44" s="22" t="s">
        <v>85</v>
      </c>
      <c r="G44" s="22" t="s">
        <v>85</v>
      </c>
      <c r="H44" s="23" t="s">
        <v>90</v>
      </c>
      <c r="I44" s="24">
        <v>10</v>
      </c>
      <c r="J44" s="58"/>
      <c r="K44" s="9">
        <v>1</v>
      </c>
      <c r="L44" s="25"/>
      <c r="M44" s="26"/>
      <c r="N44" s="27">
        <f>IF(M44&gt;0,ROUND(L44/M44,4),0)</f>
        <v>0</v>
      </c>
      <c r="O44" s="28"/>
      <c r="P44" s="29"/>
      <c r="Q44" s="27">
        <f>ROUND(ROUND(N44,4)*(1-O44),4)</f>
        <v>0</v>
      </c>
      <c r="R44" s="27">
        <f>ROUND(ROUND(Q44,4)*(1+P44),4)</f>
        <v>0</v>
      </c>
      <c r="S44" s="27">
        <f>ROUND($I44*Q44,4)</f>
        <v>0</v>
      </c>
      <c r="T44" s="27">
        <f>ROUND($I44*R44,4)</f>
        <v>0</v>
      </c>
      <c r="U44" s="30"/>
      <c r="V44" s="30"/>
      <c r="W44" s="30"/>
      <c r="X44" s="30"/>
      <c r="Y44" s="31"/>
    </row>
    <row r="45" spans="1:25" ht="25.5" x14ac:dyDescent="0.25">
      <c r="A45" s="55" t="s">
        <v>85</v>
      </c>
      <c r="B45" s="11">
        <v>2</v>
      </c>
      <c r="C45" s="32" t="s">
        <v>564</v>
      </c>
      <c r="D45" s="32" t="s">
        <v>563</v>
      </c>
      <c r="E45" s="32" t="s">
        <v>253</v>
      </c>
      <c r="F45" s="32" t="s">
        <v>85</v>
      </c>
      <c r="G45" s="32" t="s">
        <v>85</v>
      </c>
      <c r="H45" s="33" t="s">
        <v>90</v>
      </c>
      <c r="I45" s="34">
        <v>500</v>
      </c>
      <c r="J45" s="59"/>
      <c r="K45" s="11">
        <v>1</v>
      </c>
      <c r="L45" s="35"/>
      <c r="M45" s="36"/>
      <c r="N45" s="37">
        <f>IF(M45&gt;0,ROUND(L45/M45,4),0)</f>
        <v>0</v>
      </c>
      <c r="O45" s="38"/>
      <c r="P45" s="39"/>
      <c r="Q45" s="37">
        <f>ROUND(ROUND(N45,4)*(1-O45),4)</f>
        <v>0</v>
      </c>
      <c r="R45" s="37">
        <f>ROUND(ROUND(Q45,4)*(1+P45),4)</f>
        <v>0</v>
      </c>
      <c r="S45" s="37">
        <f>ROUND($I45*Q45,4)</f>
        <v>0</v>
      </c>
      <c r="T45" s="37">
        <f>ROUND($I45*R45,4)</f>
        <v>0</v>
      </c>
      <c r="U45" s="40"/>
      <c r="V45" s="40"/>
      <c r="W45" s="40"/>
      <c r="X45" s="40"/>
      <c r="Y45" s="41"/>
    </row>
    <row r="46" spans="1:25" ht="25.5" x14ac:dyDescent="0.25">
      <c r="A46" s="55" t="s">
        <v>85</v>
      </c>
      <c r="B46" s="11">
        <v>3</v>
      </c>
      <c r="C46" s="32" t="s">
        <v>565</v>
      </c>
      <c r="D46" s="32" t="s">
        <v>563</v>
      </c>
      <c r="E46" s="32" t="s">
        <v>253</v>
      </c>
      <c r="F46" s="32" t="s">
        <v>85</v>
      </c>
      <c r="G46" s="32" t="s">
        <v>85</v>
      </c>
      <c r="H46" s="33" t="s">
        <v>90</v>
      </c>
      <c r="I46" s="34">
        <v>100</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25.5" x14ac:dyDescent="0.25">
      <c r="A47" s="55" t="s">
        <v>85</v>
      </c>
      <c r="B47" s="11">
        <v>4</v>
      </c>
      <c r="C47" s="32" t="s">
        <v>566</v>
      </c>
      <c r="D47" s="32" t="s">
        <v>563</v>
      </c>
      <c r="E47" s="32" t="s">
        <v>253</v>
      </c>
      <c r="F47" s="32" t="s">
        <v>85</v>
      </c>
      <c r="G47" s="32" t="s">
        <v>85</v>
      </c>
      <c r="H47" s="33" t="s">
        <v>90</v>
      </c>
      <c r="I47" s="34">
        <v>10</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25.5" x14ac:dyDescent="0.25">
      <c r="A48" s="55" t="s">
        <v>85</v>
      </c>
      <c r="B48" s="11">
        <v>5</v>
      </c>
      <c r="C48" s="32" t="s">
        <v>567</v>
      </c>
      <c r="D48" s="32" t="s">
        <v>568</v>
      </c>
      <c r="E48" s="32" t="s">
        <v>253</v>
      </c>
      <c r="F48" s="32" t="s">
        <v>85</v>
      </c>
      <c r="G48" s="32" t="s">
        <v>85</v>
      </c>
      <c r="H48" s="33" t="s">
        <v>90</v>
      </c>
      <c r="I48" s="34">
        <v>400</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25.5" x14ac:dyDescent="0.25">
      <c r="A49" s="55" t="s">
        <v>85</v>
      </c>
      <c r="B49" s="11">
        <v>6</v>
      </c>
      <c r="C49" s="32" t="s">
        <v>569</v>
      </c>
      <c r="D49" s="32" t="s">
        <v>568</v>
      </c>
      <c r="E49" s="32" t="s">
        <v>253</v>
      </c>
      <c r="F49" s="32" t="s">
        <v>85</v>
      </c>
      <c r="G49" s="32" t="s">
        <v>85</v>
      </c>
      <c r="H49" s="33" t="s">
        <v>90</v>
      </c>
      <c r="I49" s="34">
        <v>680</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x14ac:dyDescent="0.25">
      <c r="A50" s="55" t="s">
        <v>85</v>
      </c>
      <c r="B50" s="11">
        <v>7</v>
      </c>
      <c r="C50" s="32" t="s">
        <v>570</v>
      </c>
      <c r="D50" s="32" t="s">
        <v>571</v>
      </c>
      <c r="E50" s="32" t="s">
        <v>253</v>
      </c>
      <c r="F50" s="32" t="s">
        <v>85</v>
      </c>
      <c r="G50" s="32" t="s">
        <v>85</v>
      </c>
      <c r="H50" s="33" t="s">
        <v>90</v>
      </c>
      <c r="I50" s="34">
        <v>400</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13.5" thickBot="1" x14ac:dyDescent="0.3">
      <c r="A51" s="56" t="s">
        <v>85</v>
      </c>
      <c r="B51" s="13">
        <v>8</v>
      </c>
      <c r="C51" s="42" t="s">
        <v>572</v>
      </c>
      <c r="D51" s="42" t="s">
        <v>571</v>
      </c>
      <c r="E51" s="42" t="s">
        <v>253</v>
      </c>
      <c r="F51" s="42" t="s">
        <v>85</v>
      </c>
      <c r="G51" s="42" t="s">
        <v>85</v>
      </c>
      <c r="H51" s="43" t="s">
        <v>90</v>
      </c>
      <c r="I51" s="44">
        <v>480</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94</v>
      </c>
      <c r="S52" s="62">
        <f>SUM(S44:S51)</f>
        <v>0</v>
      </c>
      <c r="T52" s="63">
        <f>SUM(T44:T51)</f>
        <v>0</v>
      </c>
    </row>
    <row r="54" spans="1:25" ht="13.5" thickBot="1" x14ac:dyDescent="0.3"/>
    <row r="55" spans="1:25" ht="13.5" thickBot="1" x14ac:dyDescent="0.3">
      <c r="A55" s="52" t="s">
        <v>55</v>
      </c>
      <c r="B55" s="57" t="s">
        <v>135</v>
      </c>
      <c r="C55" s="18" t="s">
        <v>573</v>
      </c>
      <c r="D55" s="18"/>
      <c r="E55" s="18"/>
      <c r="F55" s="18"/>
      <c r="G55" s="18"/>
      <c r="H55" s="18" t="s">
        <v>58</v>
      </c>
      <c r="I55" s="18"/>
      <c r="J55" s="8"/>
      <c r="K55" s="7"/>
      <c r="L55" s="18" t="s">
        <v>574</v>
      </c>
      <c r="M55" s="18"/>
      <c r="N55" s="18"/>
      <c r="O55" s="18"/>
      <c r="P55" s="18"/>
      <c r="Q55" s="18"/>
      <c r="R55" s="18"/>
      <c r="S55" s="18"/>
      <c r="T55" s="18"/>
      <c r="U55" s="18"/>
      <c r="V55" s="18"/>
      <c r="W55" s="18"/>
      <c r="X55" s="18"/>
      <c r="Y55" s="8"/>
    </row>
    <row r="56" spans="1:25" ht="51.75" thickBot="1" x14ac:dyDescent="0.3">
      <c r="A56" s="53" t="s">
        <v>60</v>
      </c>
      <c r="B56" s="19" t="s">
        <v>61</v>
      </c>
      <c r="C56" s="20" t="s">
        <v>62</v>
      </c>
      <c r="D56" s="20" t="s">
        <v>63</v>
      </c>
      <c r="E56" s="20" t="s">
        <v>64</v>
      </c>
      <c r="F56" s="20" t="s">
        <v>65</v>
      </c>
      <c r="G56" s="20" t="s">
        <v>66</v>
      </c>
      <c r="H56" s="20" t="s">
        <v>67</v>
      </c>
      <c r="I56" s="20" t="s">
        <v>68</v>
      </c>
      <c r="J56" s="21" t="s">
        <v>69</v>
      </c>
      <c r="K56" s="19" t="s">
        <v>70</v>
      </c>
      <c r="L56" s="20" t="s">
        <v>71</v>
      </c>
      <c r="M56" s="20" t="s">
        <v>72</v>
      </c>
      <c r="N56" s="20" t="s">
        <v>73</v>
      </c>
      <c r="O56" s="20" t="s">
        <v>74</v>
      </c>
      <c r="P56" s="20" t="s">
        <v>75</v>
      </c>
      <c r="Q56" s="20" t="s">
        <v>76</v>
      </c>
      <c r="R56" s="20" t="s">
        <v>77</v>
      </c>
      <c r="S56" s="20" t="s">
        <v>78</v>
      </c>
      <c r="T56" s="20" t="s">
        <v>79</v>
      </c>
      <c r="U56" s="20" t="s">
        <v>80</v>
      </c>
      <c r="V56" s="20" t="s">
        <v>81</v>
      </c>
      <c r="W56" s="20" t="s">
        <v>82</v>
      </c>
      <c r="X56" s="20" t="s">
        <v>83</v>
      </c>
      <c r="Y56" s="21" t="s">
        <v>84</v>
      </c>
    </row>
    <row r="57" spans="1:25" ht="13.5" thickBot="1" x14ac:dyDescent="0.3">
      <c r="A57" s="74" t="s">
        <v>85</v>
      </c>
      <c r="B57" s="75">
        <v>1</v>
      </c>
      <c r="C57" s="64" t="s">
        <v>575</v>
      </c>
      <c r="D57" s="64" t="s">
        <v>576</v>
      </c>
      <c r="E57" s="64" t="s">
        <v>272</v>
      </c>
      <c r="F57" s="64" t="s">
        <v>85</v>
      </c>
      <c r="G57" s="64" t="s">
        <v>85</v>
      </c>
      <c r="H57" s="65" t="s">
        <v>90</v>
      </c>
      <c r="I57" s="66">
        <v>30</v>
      </c>
      <c r="J57" s="76"/>
      <c r="K57" s="75">
        <v>1</v>
      </c>
      <c r="L57" s="67"/>
      <c r="M57" s="68"/>
      <c r="N57" s="69">
        <f>IF(M57&gt;0,ROUND(L57/M57,4),0)</f>
        <v>0</v>
      </c>
      <c r="O57" s="70"/>
      <c r="P57" s="71"/>
      <c r="Q57" s="69">
        <f>ROUND(ROUND(N57,4)*(1-O57),4)</f>
        <v>0</v>
      </c>
      <c r="R57" s="69">
        <f>ROUND(ROUND(Q57,4)*(1+P57),4)</f>
        <v>0</v>
      </c>
      <c r="S57" s="69">
        <f>ROUND($I57*Q57,4)</f>
        <v>0</v>
      </c>
      <c r="T57" s="69">
        <f>ROUND($I57*R57,4)</f>
        <v>0</v>
      </c>
      <c r="U57" s="72"/>
      <c r="V57" s="72"/>
      <c r="W57" s="72"/>
      <c r="X57" s="72"/>
      <c r="Y57" s="73"/>
    </row>
    <row r="58" spans="1:25" ht="13.5" thickBot="1" x14ac:dyDescent="0.3">
      <c r="R58" s="61" t="s">
        <v>94</v>
      </c>
      <c r="S58" s="62">
        <f>SUM(S57:S57)</f>
        <v>0</v>
      </c>
      <c r="T58" s="63">
        <f>SUM(T57:T57)</f>
        <v>0</v>
      </c>
    </row>
    <row r="60" spans="1:25" ht="13.5" thickBot="1" x14ac:dyDescent="0.3"/>
    <row r="61" spans="1:25" ht="13.5" thickBot="1" x14ac:dyDescent="0.3">
      <c r="A61" s="52" t="s">
        <v>55</v>
      </c>
      <c r="B61" s="57" t="s">
        <v>142</v>
      </c>
      <c r="C61" s="18" t="s">
        <v>577</v>
      </c>
      <c r="D61" s="18"/>
      <c r="E61" s="18"/>
      <c r="F61" s="18"/>
      <c r="G61" s="18"/>
      <c r="H61" s="18" t="s">
        <v>207</v>
      </c>
      <c r="I61" s="18"/>
      <c r="J61" s="8"/>
      <c r="K61" s="7"/>
      <c r="L61" s="18" t="s">
        <v>578</v>
      </c>
      <c r="M61" s="18"/>
      <c r="N61" s="18"/>
      <c r="O61" s="18"/>
      <c r="P61" s="18"/>
      <c r="Q61" s="18"/>
      <c r="R61" s="18"/>
      <c r="S61" s="18"/>
      <c r="T61" s="18"/>
      <c r="U61" s="18"/>
      <c r="V61" s="18"/>
      <c r="W61" s="18"/>
      <c r="X61" s="18"/>
      <c r="Y61" s="8"/>
    </row>
    <row r="62" spans="1:25" ht="51.75" thickBot="1" x14ac:dyDescent="0.3">
      <c r="A62" s="53" t="s">
        <v>60</v>
      </c>
      <c r="B62" s="19" t="s">
        <v>61</v>
      </c>
      <c r="C62" s="20" t="s">
        <v>62</v>
      </c>
      <c r="D62" s="20" t="s">
        <v>63</v>
      </c>
      <c r="E62" s="20" t="s">
        <v>64</v>
      </c>
      <c r="F62" s="20" t="s">
        <v>65</v>
      </c>
      <c r="G62" s="20" t="s">
        <v>66</v>
      </c>
      <c r="H62" s="20" t="s">
        <v>67</v>
      </c>
      <c r="I62" s="20" t="s">
        <v>68</v>
      </c>
      <c r="J62" s="21" t="s">
        <v>69</v>
      </c>
      <c r="K62" s="19" t="s">
        <v>70</v>
      </c>
      <c r="L62" s="20" t="s">
        <v>71</v>
      </c>
      <c r="M62" s="20" t="s">
        <v>72</v>
      </c>
      <c r="N62" s="20" t="s">
        <v>73</v>
      </c>
      <c r="O62" s="20" t="s">
        <v>74</v>
      </c>
      <c r="P62" s="20" t="s">
        <v>75</v>
      </c>
      <c r="Q62" s="20" t="s">
        <v>76</v>
      </c>
      <c r="R62" s="20" t="s">
        <v>77</v>
      </c>
      <c r="S62" s="20" t="s">
        <v>78</v>
      </c>
      <c r="T62" s="20" t="s">
        <v>79</v>
      </c>
      <c r="U62" s="20" t="s">
        <v>80</v>
      </c>
      <c r="V62" s="20" t="s">
        <v>81</v>
      </c>
      <c r="W62" s="20" t="s">
        <v>82</v>
      </c>
      <c r="X62" s="20" t="s">
        <v>83</v>
      </c>
      <c r="Y62" s="21" t="s">
        <v>84</v>
      </c>
    </row>
    <row r="63" spans="1:25" ht="25.5" x14ac:dyDescent="0.25">
      <c r="A63" s="54" t="s">
        <v>85</v>
      </c>
      <c r="B63" s="9">
        <v>1</v>
      </c>
      <c r="C63" s="22" t="s">
        <v>579</v>
      </c>
      <c r="D63" s="22" t="s">
        <v>580</v>
      </c>
      <c r="E63" s="22" t="s">
        <v>182</v>
      </c>
      <c r="F63" s="22" t="s">
        <v>85</v>
      </c>
      <c r="G63" s="22" t="s">
        <v>85</v>
      </c>
      <c r="H63" s="23" t="s">
        <v>90</v>
      </c>
      <c r="I63" s="24">
        <v>870</v>
      </c>
      <c r="J63" s="58"/>
      <c r="K63" s="9">
        <v>1</v>
      </c>
      <c r="L63" s="25"/>
      <c r="M63" s="26"/>
      <c r="N63" s="27">
        <f>IF(M63&gt;0,ROUND(L63/M63,4),0)</f>
        <v>0</v>
      </c>
      <c r="O63" s="28"/>
      <c r="P63" s="29"/>
      <c r="Q63" s="27">
        <f>ROUND(ROUND(N63,4)*(1-O63),4)</f>
        <v>0</v>
      </c>
      <c r="R63" s="27">
        <f>ROUND(ROUND(Q63,4)*(1+P63),4)</f>
        <v>0</v>
      </c>
      <c r="S63" s="27">
        <f>ROUND($I63*Q63,4)</f>
        <v>0</v>
      </c>
      <c r="T63" s="27">
        <f>ROUND($I63*R63,4)</f>
        <v>0</v>
      </c>
      <c r="U63" s="30"/>
      <c r="V63" s="30"/>
      <c r="W63" s="30"/>
      <c r="X63" s="30"/>
      <c r="Y63" s="31"/>
    </row>
    <row r="64" spans="1:25" ht="38.25" x14ac:dyDescent="0.25">
      <c r="A64" s="55" t="s">
        <v>85</v>
      </c>
      <c r="B64" s="11">
        <v>2</v>
      </c>
      <c r="C64" s="32" t="s">
        <v>581</v>
      </c>
      <c r="D64" s="32" t="s">
        <v>582</v>
      </c>
      <c r="E64" s="32" t="s">
        <v>182</v>
      </c>
      <c r="F64" s="32" t="s">
        <v>85</v>
      </c>
      <c r="G64" s="32" t="s">
        <v>85</v>
      </c>
      <c r="H64" s="33" t="s">
        <v>90</v>
      </c>
      <c r="I64" s="34">
        <v>660</v>
      </c>
      <c r="J64" s="59"/>
      <c r="K64" s="11">
        <v>1</v>
      </c>
      <c r="L64" s="35"/>
      <c r="M64" s="36"/>
      <c r="N64" s="37">
        <f>IF(M64&gt;0,ROUND(L64/M64,4),0)</f>
        <v>0</v>
      </c>
      <c r="O64" s="38"/>
      <c r="P64" s="39"/>
      <c r="Q64" s="37">
        <f>ROUND(ROUND(N64,4)*(1-O64),4)</f>
        <v>0</v>
      </c>
      <c r="R64" s="37">
        <f>ROUND(ROUND(Q64,4)*(1+P64),4)</f>
        <v>0</v>
      </c>
      <c r="S64" s="37">
        <f>ROUND($I64*Q64,4)</f>
        <v>0</v>
      </c>
      <c r="T64" s="37">
        <f>ROUND($I64*R64,4)</f>
        <v>0</v>
      </c>
      <c r="U64" s="40"/>
      <c r="V64" s="40"/>
      <c r="W64" s="40"/>
      <c r="X64" s="40"/>
      <c r="Y64" s="41"/>
    </row>
    <row r="65" spans="1:25" ht="51.75" thickBot="1" x14ac:dyDescent="0.3">
      <c r="A65" s="56" t="s">
        <v>85</v>
      </c>
      <c r="B65" s="13">
        <v>3</v>
      </c>
      <c r="C65" s="42" t="s">
        <v>583</v>
      </c>
      <c r="D65" s="42" t="s">
        <v>584</v>
      </c>
      <c r="E65" s="42" t="s">
        <v>182</v>
      </c>
      <c r="F65" s="42" t="s">
        <v>585</v>
      </c>
      <c r="G65" s="42" t="s">
        <v>85</v>
      </c>
      <c r="H65" s="43" t="s">
        <v>90</v>
      </c>
      <c r="I65" s="44">
        <v>2150</v>
      </c>
      <c r="J65" s="60"/>
      <c r="K65" s="13">
        <v>1</v>
      </c>
      <c r="L65" s="45"/>
      <c r="M65" s="46"/>
      <c r="N65" s="47">
        <f>IF(M65&gt;0,ROUND(L65/M65,4),0)</f>
        <v>0</v>
      </c>
      <c r="O65" s="48"/>
      <c r="P65" s="49"/>
      <c r="Q65" s="47">
        <f>ROUND(ROUND(N65,4)*(1-O65),4)</f>
        <v>0</v>
      </c>
      <c r="R65" s="47">
        <f>ROUND(ROUND(Q65,4)*(1+P65),4)</f>
        <v>0</v>
      </c>
      <c r="S65" s="47">
        <f>ROUND($I65*Q65,4)</f>
        <v>0</v>
      </c>
      <c r="T65" s="47">
        <f>ROUND($I65*R65,4)</f>
        <v>0</v>
      </c>
      <c r="U65" s="50"/>
      <c r="V65" s="50"/>
      <c r="W65" s="50"/>
      <c r="X65" s="50"/>
      <c r="Y65" s="51"/>
    </row>
    <row r="66" spans="1:25" ht="13.5" thickBot="1" x14ac:dyDescent="0.3">
      <c r="R66" s="61" t="s">
        <v>94</v>
      </c>
      <c r="S66" s="62">
        <f>SUM(S63:S65)</f>
        <v>0</v>
      </c>
      <c r="T66" s="63">
        <f>SUM(T63:T65)</f>
        <v>0</v>
      </c>
    </row>
    <row r="68" spans="1:25" ht="13.5" thickBot="1" x14ac:dyDescent="0.3"/>
    <row r="69" spans="1:25" ht="13.5" thickBot="1" x14ac:dyDescent="0.3">
      <c r="A69" s="52" t="s">
        <v>55</v>
      </c>
      <c r="B69" s="57" t="s">
        <v>151</v>
      </c>
      <c r="C69" s="18" t="s">
        <v>586</v>
      </c>
      <c r="D69" s="18"/>
      <c r="E69" s="18"/>
      <c r="F69" s="18"/>
      <c r="G69" s="18"/>
      <c r="H69" s="18" t="s">
        <v>207</v>
      </c>
      <c r="I69" s="18"/>
      <c r="J69" s="8"/>
      <c r="K69" s="7"/>
      <c r="L69" s="18" t="s">
        <v>587</v>
      </c>
      <c r="M69" s="18"/>
      <c r="N69" s="18"/>
      <c r="O69" s="18"/>
      <c r="P69" s="18"/>
      <c r="Q69" s="18"/>
      <c r="R69" s="18"/>
      <c r="S69" s="18"/>
      <c r="T69" s="18"/>
      <c r="U69" s="18"/>
      <c r="V69" s="18"/>
      <c r="W69" s="18"/>
      <c r="X69" s="18"/>
      <c r="Y69" s="8"/>
    </row>
    <row r="70" spans="1:25" ht="51.75" thickBot="1" x14ac:dyDescent="0.3">
      <c r="A70" s="53" t="s">
        <v>60</v>
      </c>
      <c r="B70" s="19" t="s">
        <v>61</v>
      </c>
      <c r="C70" s="20" t="s">
        <v>62</v>
      </c>
      <c r="D70" s="20" t="s">
        <v>63</v>
      </c>
      <c r="E70" s="20" t="s">
        <v>64</v>
      </c>
      <c r="F70" s="20" t="s">
        <v>65</v>
      </c>
      <c r="G70" s="20" t="s">
        <v>66</v>
      </c>
      <c r="H70" s="20" t="s">
        <v>67</v>
      </c>
      <c r="I70" s="20" t="s">
        <v>68</v>
      </c>
      <c r="J70" s="21" t="s">
        <v>69</v>
      </c>
      <c r="K70" s="19" t="s">
        <v>70</v>
      </c>
      <c r="L70" s="20" t="s">
        <v>71</v>
      </c>
      <c r="M70" s="20" t="s">
        <v>72</v>
      </c>
      <c r="N70" s="20" t="s">
        <v>73</v>
      </c>
      <c r="O70" s="20" t="s">
        <v>74</v>
      </c>
      <c r="P70" s="20" t="s">
        <v>75</v>
      </c>
      <c r="Q70" s="20" t="s">
        <v>76</v>
      </c>
      <c r="R70" s="20" t="s">
        <v>77</v>
      </c>
      <c r="S70" s="20" t="s">
        <v>78</v>
      </c>
      <c r="T70" s="20" t="s">
        <v>79</v>
      </c>
      <c r="U70" s="20" t="s">
        <v>80</v>
      </c>
      <c r="V70" s="20" t="s">
        <v>81</v>
      </c>
      <c r="W70" s="20" t="s">
        <v>82</v>
      </c>
      <c r="X70" s="20" t="s">
        <v>83</v>
      </c>
      <c r="Y70" s="21" t="s">
        <v>84</v>
      </c>
    </row>
    <row r="71" spans="1:25" ht="25.5" x14ac:dyDescent="0.25">
      <c r="A71" s="54" t="s">
        <v>85</v>
      </c>
      <c r="B71" s="9">
        <v>1</v>
      </c>
      <c r="C71" s="22" t="s">
        <v>588</v>
      </c>
      <c r="D71" s="22" t="s">
        <v>589</v>
      </c>
      <c r="E71" s="22" t="s">
        <v>85</v>
      </c>
      <c r="F71" s="22" t="s">
        <v>85</v>
      </c>
      <c r="G71" s="22" t="s">
        <v>85</v>
      </c>
      <c r="H71" s="23" t="s">
        <v>90</v>
      </c>
      <c r="I71" s="24">
        <v>270</v>
      </c>
      <c r="J71" s="58"/>
      <c r="K71" s="9">
        <v>1</v>
      </c>
      <c r="L71" s="25"/>
      <c r="M71" s="26"/>
      <c r="N71" s="27">
        <f>IF(M71&gt;0,ROUND(L71/M71,4),0)</f>
        <v>0</v>
      </c>
      <c r="O71" s="28"/>
      <c r="P71" s="29"/>
      <c r="Q71" s="27">
        <f>ROUND(ROUND(N71,4)*(1-O71),4)</f>
        <v>0</v>
      </c>
      <c r="R71" s="27">
        <f>ROUND(ROUND(Q71,4)*(1+P71),4)</f>
        <v>0</v>
      </c>
      <c r="S71" s="27">
        <f>ROUND($I71*Q71,4)</f>
        <v>0</v>
      </c>
      <c r="T71" s="27">
        <f>ROUND($I71*R71,4)</f>
        <v>0</v>
      </c>
      <c r="U71" s="30"/>
      <c r="V71" s="30"/>
      <c r="W71" s="30"/>
      <c r="X71" s="30"/>
      <c r="Y71" s="31"/>
    </row>
    <row r="72" spans="1:25" ht="26.25" thickBot="1" x14ac:dyDescent="0.3">
      <c r="A72" s="56" t="s">
        <v>85</v>
      </c>
      <c r="B72" s="13">
        <v>2</v>
      </c>
      <c r="C72" s="42" t="s">
        <v>590</v>
      </c>
      <c r="D72" s="42" t="s">
        <v>591</v>
      </c>
      <c r="E72" s="42" t="s">
        <v>272</v>
      </c>
      <c r="F72" s="42" t="s">
        <v>85</v>
      </c>
      <c r="G72" s="42" t="s">
        <v>85</v>
      </c>
      <c r="H72" s="43" t="s">
        <v>90</v>
      </c>
      <c r="I72" s="44">
        <v>2750</v>
      </c>
      <c r="J72" s="60"/>
      <c r="K72" s="13">
        <v>1</v>
      </c>
      <c r="L72" s="45"/>
      <c r="M72" s="46"/>
      <c r="N72" s="47">
        <f>IF(M72&gt;0,ROUND(L72/M72,4),0)</f>
        <v>0</v>
      </c>
      <c r="O72" s="48"/>
      <c r="P72" s="49"/>
      <c r="Q72" s="47">
        <f>ROUND(ROUND(N72,4)*(1-O72),4)</f>
        <v>0</v>
      </c>
      <c r="R72" s="47">
        <f>ROUND(ROUND(Q72,4)*(1+P72),4)</f>
        <v>0</v>
      </c>
      <c r="S72" s="47">
        <f>ROUND($I72*Q72,4)</f>
        <v>0</v>
      </c>
      <c r="T72" s="47">
        <f>ROUND($I72*R72,4)</f>
        <v>0</v>
      </c>
      <c r="U72" s="50"/>
      <c r="V72" s="50"/>
      <c r="W72" s="50"/>
      <c r="X72" s="50"/>
      <c r="Y72" s="51"/>
    </row>
    <row r="73" spans="1:25" ht="13.5" thickBot="1" x14ac:dyDescent="0.3">
      <c r="R73" s="61" t="s">
        <v>94</v>
      </c>
      <c r="S73" s="62">
        <f>SUM(S71:S72)</f>
        <v>0</v>
      </c>
      <c r="T73" s="63">
        <f>SUM(T71:T72)</f>
        <v>0</v>
      </c>
    </row>
    <row r="75" spans="1:25" ht="13.5" thickBot="1" x14ac:dyDescent="0.3"/>
    <row r="76" spans="1:25" ht="13.5" thickBot="1" x14ac:dyDescent="0.3">
      <c r="A76" s="52" t="s">
        <v>55</v>
      </c>
      <c r="B76" s="57" t="s">
        <v>160</v>
      </c>
      <c r="C76" s="18" t="s">
        <v>592</v>
      </c>
      <c r="D76" s="18"/>
      <c r="E76" s="18"/>
      <c r="F76" s="18"/>
      <c r="G76" s="18"/>
      <c r="H76" s="18" t="s">
        <v>58</v>
      </c>
      <c r="I76" s="18"/>
      <c r="J76" s="8"/>
      <c r="K76" s="7"/>
      <c r="L76" s="18" t="s">
        <v>593</v>
      </c>
      <c r="M76" s="18"/>
      <c r="N76" s="18"/>
      <c r="O76" s="18"/>
      <c r="P76" s="18"/>
      <c r="Q76" s="18"/>
      <c r="R76" s="18"/>
      <c r="S76" s="18"/>
      <c r="T76" s="18"/>
      <c r="U76" s="18"/>
      <c r="V76" s="18"/>
      <c r="W76" s="18"/>
      <c r="X76" s="18"/>
      <c r="Y76" s="8"/>
    </row>
    <row r="77" spans="1:25" ht="51.75" thickBot="1" x14ac:dyDescent="0.3">
      <c r="A77" s="53" t="s">
        <v>60</v>
      </c>
      <c r="B77" s="19" t="s">
        <v>61</v>
      </c>
      <c r="C77" s="20" t="s">
        <v>62</v>
      </c>
      <c r="D77" s="20" t="s">
        <v>63</v>
      </c>
      <c r="E77" s="20" t="s">
        <v>64</v>
      </c>
      <c r="F77" s="20" t="s">
        <v>65</v>
      </c>
      <c r="G77" s="20" t="s">
        <v>66</v>
      </c>
      <c r="H77" s="20" t="s">
        <v>67</v>
      </c>
      <c r="I77" s="20" t="s">
        <v>68</v>
      </c>
      <c r="J77" s="21" t="s">
        <v>69</v>
      </c>
      <c r="K77" s="19" t="s">
        <v>70</v>
      </c>
      <c r="L77" s="20" t="s">
        <v>71</v>
      </c>
      <c r="M77" s="20" t="s">
        <v>72</v>
      </c>
      <c r="N77" s="20" t="s">
        <v>73</v>
      </c>
      <c r="O77" s="20" t="s">
        <v>74</v>
      </c>
      <c r="P77" s="20" t="s">
        <v>75</v>
      </c>
      <c r="Q77" s="20" t="s">
        <v>76</v>
      </c>
      <c r="R77" s="20" t="s">
        <v>77</v>
      </c>
      <c r="S77" s="20" t="s">
        <v>78</v>
      </c>
      <c r="T77" s="20" t="s">
        <v>79</v>
      </c>
      <c r="U77" s="20" t="s">
        <v>80</v>
      </c>
      <c r="V77" s="20" t="s">
        <v>81</v>
      </c>
      <c r="W77" s="20" t="s">
        <v>82</v>
      </c>
      <c r="X77" s="20" t="s">
        <v>83</v>
      </c>
      <c r="Y77" s="21" t="s">
        <v>84</v>
      </c>
    </row>
    <row r="78" spans="1:25" ht="25.5" x14ac:dyDescent="0.25">
      <c r="A78" s="54" t="s">
        <v>85</v>
      </c>
      <c r="B78" s="9">
        <v>1</v>
      </c>
      <c r="C78" s="22" t="s">
        <v>594</v>
      </c>
      <c r="D78" s="22" t="s">
        <v>595</v>
      </c>
      <c r="E78" s="22" t="s">
        <v>596</v>
      </c>
      <c r="F78" s="22" t="s">
        <v>597</v>
      </c>
      <c r="G78" s="22" t="s">
        <v>598</v>
      </c>
      <c r="H78" s="23" t="s">
        <v>90</v>
      </c>
      <c r="I78" s="24">
        <v>400</v>
      </c>
      <c r="J78" s="58"/>
      <c r="K78" s="9">
        <v>1</v>
      </c>
      <c r="L78" s="25"/>
      <c r="M78" s="26"/>
      <c r="N78" s="27">
        <f>IF(M78&gt;0,ROUND(L78/M78,4),0)</f>
        <v>0</v>
      </c>
      <c r="O78" s="28"/>
      <c r="P78" s="29"/>
      <c r="Q78" s="27">
        <f>ROUND(ROUND(N78,4)*(1-O78),4)</f>
        <v>0</v>
      </c>
      <c r="R78" s="27">
        <f>ROUND(ROUND(Q78,4)*(1+P78),4)</f>
        <v>0</v>
      </c>
      <c r="S78" s="27">
        <f>ROUND($I78*Q78,4)</f>
        <v>0</v>
      </c>
      <c r="T78" s="27">
        <f>ROUND($I78*R78,4)</f>
        <v>0</v>
      </c>
      <c r="U78" s="30"/>
      <c r="V78" s="30"/>
      <c r="W78" s="30"/>
      <c r="X78" s="30"/>
      <c r="Y78" s="31"/>
    </row>
    <row r="79" spans="1:25" ht="39" thickBot="1" x14ac:dyDescent="0.3">
      <c r="A79" s="56" t="s">
        <v>85</v>
      </c>
      <c r="B79" s="13">
        <v>2</v>
      </c>
      <c r="C79" s="42" t="s">
        <v>599</v>
      </c>
      <c r="D79" s="42" t="s">
        <v>600</v>
      </c>
      <c r="E79" s="42" t="s">
        <v>596</v>
      </c>
      <c r="F79" s="42" t="s">
        <v>601</v>
      </c>
      <c r="G79" s="42" t="s">
        <v>598</v>
      </c>
      <c r="H79" s="43" t="s">
        <v>90</v>
      </c>
      <c r="I79" s="44">
        <v>200</v>
      </c>
      <c r="J79" s="60"/>
      <c r="K79" s="13">
        <v>1</v>
      </c>
      <c r="L79" s="45"/>
      <c r="M79" s="46"/>
      <c r="N79" s="47">
        <f>IF(M79&gt;0,ROUND(L79/M79,4),0)</f>
        <v>0</v>
      </c>
      <c r="O79" s="48"/>
      <c r="P79" s="49"/>
      <c r="Q79" s="47">
        <f>ROUND(ROUND(N79,4)*(1-O79),4)</f>
        <v>0</v>
      </c>
      <c r="R79" s="47">
        <f>ROUND(ROUND(Q79,4)*(1+P79),4)</f>
        <v>0</v>
      </c>
      <c r="S79" s="47">
        <f>ROUND($I79*Q79,4)</f>
        <v>0</v>
      </c>
      <c r="T79" s="47">
        <f>ROUND($I79*R79,4)</f>
        <v>0</v>
      </c>
      <c r="U79" s="50"/>
      <c r="V79" s="50"/>
      <c r="W79" s="50"/>
      <c r="X79" s="50"/>
      <c r="Y79" s="51"/>
    </row>
    <row r="80" spans="1:25" ht="13.5" thickBot="1" x14ac:dyDescent="0.3">
      <c r="R80" s="61" t="s">
        <v>94</v>
      </c>
      <c r="S80" s="62">
        <f>SUM(S78:S79)</f>
        <v>0</v>
      </c>
      <c r="T80" s="63">
        <f>SUM(T78:T79)</f>
        <v>0</v>
      </c>
    </row>
    <row r="82" spans="1:25" ht="13.5" thickBot="1" x14ac:dyDescent="0.3"/>
    <row r="83" spans="1:25" ht="13.5" thickBot="1" x14ac:dyDescent="0.3">
      <c r="A83" s="52" t="s">
        <v>55</v>
      </c>
      <c r="B83" s="57" t="s">
        <v>168</v>
      </c>
      <c r="C83" s="18" t="s">
        <v>602</v>
      </c>
      <c r="D83" s="18"/>
      <c r="E83" s="18"/>
      <c r="F83" s="18"/>
      <c r="G83" s="18"/>
      <c r="H83" s="18" t="s">
        <v>58</v>
      </c>
      <c r="I83" s="18"/>
      <c r="J83" s="8"/>
      <c r="K83" s="7"/>
      <c r="L83" s="18" t="s">
        <v>603</v>
      </c>
      <c r="M83" s="18"/>
      <c r="N83" s="18"/>
      <c r="O83" s="18"/>
      <c r="P83" s="18"/>
      <c r="Q83" s="18"/>
      <c r="R83" s="18"/>
      <c r="S83" s="18"/>
      <c r="T83" s="18"/>
      <c r="U83" s="18"/>
      <c r="V83" s="18"/>
      <c r="W83" s="18"/>
      <c r="X83" s="18"/>
      <c r="Y83" s="8"/>
    </row>
    <row r="84" spans="1:25" ht="51.75" thickBot="1" x14ac:dyDescent="0.3">
      <c r="A84" s="53" t="s">
        <v>60</v>
      </c>
      <c r="B84" s="19" t="s">
        <v>61</v>
      </c>
      <c r="C84" s="20" t="s">
        <v>62</v>
      </c>
      <c r="D84" s="20" t="s">
        <v>63</v>
      </c>
      <c r="E84" s="20" t="s">
        <v>64</v>
      </c>
      <c r="F84" s="20" t="s">
        <v>65</v>
      </c>
      <c r="G84" s="20" t="s">
        <v>66</v>
      </c>
      <c r="H84" s="20" t="s">
        <v>67</v>
      </c>
      <c r="I84" s="20" t="s">
        <v>68</v>
      </c>
      <c r="J84" s="21" t="s">
        <v>69</v>
      </c>
      <c r="K84" s="19" t="s">
        <v>70</v>
      </c>
      <c r="L84" s="20" t="s">
        <v>71</v>
      </c>
      <c r="M84" s="20" t="s">
        <v>72</v>
      </c>
      <c r="N84" s="20" t="s">
        <v>73</v>
      </c>
      <c r="O84" s="20" t="s">
        <v>74</v>
      </c>
      <c r="P84" s="20" t="s">
        <v>75</v>
      </c>
      <c r="Q84" s="20" t="s">
        <v>76</v>
      </c>
      <c r="R84" s="20" t="s">
        <v>77</v>
      </c>
      <c r="S84" s="20" t="s">
        <v>78</v>
      </c>
      <c r="T84" s="20" t="s">
        <v>79</v>
      </c>
      <c r="U84" s="20" t="s">
        <v>80</v>
      </c>
      <c r="V84" s="20" t="s">
        <v>81</v>
      </c>
      <c r="W84" s="20" t="s">
        <v>82</v>
      </c>
      <c r="X84" s="20" t="s">
        <v>83</v>
      </c>
      <c r="Y84" s="21" t="s">
        <v>84</v>
      </c>
    </row>
    <row r="85" spans="1:25" ht="51.75" thickBot="1" x14ac:dyDescent="0.3">
      <c r="A85" s="74" t="s">
        <v>85</v>
      </c>
      <c r="B85" s="75">
        <v>1</v>
      </c>
      <c r="C85" s="64" t="s">
        <v>604</v>
      </c>
      <c r="D85" s="64" t="s">
        <v>605</v>
      </c>
      <c r="E85" s="64" t="s">
        <v>272</v>
      </c>
      <c r="F85" s="64" t="s">
        <v>85</v>
      </c>
      <c r="G85" s="64" t="s">
        <v>85</v>
      </c>
      <c r="H85" s="65" t="s">
        <v>90</v>
      </c>
      <c r="I85" s="66">
        <v>50</v>
      </c>
      <c r="J85" s="76"/>
      <c r="K85" s="75">
        <v>1</v>
      </c>
      <c r="L85" s="67"/>
      <c r="M85" s="68"/>
      <c r="N85" s="69">
        <f>IF(M85&gt;0,ROUND(L85/M85,4),0)</f>
        <v>0</v>
      </c>
      <c r="O85" s="70"/>
      <c r="P85" s="71"/>
      <c r="Q85" s="69">
        <f>ROUND(ROUND(N85,4)*(1-O85),4)</f>
        <v>0</v>
      </c>
      <c r="R85" s="69">
        <f>ROUND(ROUND(Q85,4)*(1+P85),4)</f>
        <v>0</v>
      </c>
      <c r="S85" s="69">
        <f>ROUND($I85*Q85,4)</f>
        <v>0</v>
      </c>
      <c r="T85" s="69">
        <f>ROUND($I85*R85,4)</f>
        <v>0</v>
      </c>
      <c r="U85" s="72"/>
      <c r="V85" s="72"/>
      <c r="W85" s="72"/>
      <c r="X85" s="72"/>
      <c r="Y85" s="73"/>
    </row>
    <row r="86" spans="1:25" ht="13.5" thickBot="1" x14ac:dyDescent="0.3">
      <c r="R86" s="61" t="s">
        <v>94</v>
      </c>
      <c r="S86" s="62">
        <f>SUM(S85:S85)</f>
        <v>0</v>
      </c>
      <c r="T86" s="63">
        <f>SUM(T85:T85)</f>
        <v>0</v>
      </c>
    </row>
    <row r="88" spans="1:25" ht="13.5" thickBot="1" x14ac:dyDescent="0.3"/>
    <row r="89" spans="1:25" ht="13.5" thickBot="1" x14ac:dyDescent="0.3">
      <c r="A89" s="52" t="s">
        <v>55</v>
      </c>
      <c r="B89" s="57" t="s">
        <v>177</v>
      </c>
      <c r="C89" s="18" t="s">
        <v>606</v>
      </c>
      <c r="D89" s="18"/>
      <c r="E89" s="18"/>
      <c r="F89" s="18"/>
      <c r="G89" s="18"/>
      <c r="H89" s="18" t="s">
        <v>58</v>
      </c>
      <c r="I89" s="18"/>
      <c r="J89" s="8"/>
      <c r="K89" s="7"/>
      <c r="L89" s="18" t="s">
        <v>607</v>
      </c>
      <c r="M89" s="18"/>
      <c r="N89" s="18"/>
      <c r="O89" s="18"/>
      <c r="P89" s="18"/>
      <c r="Q89" s="18"/>
      <c r="R89" s="18"/>
      <c r="S89" s="18"/>
      <c r="T89" s="18"/>
      <c r="U89" s="18"/>
      <c r="V89" s="18"/>
      <c r="W89" s="18"/>
      <c r="X89" s="18"/>
      <c r="Y89" s="8"/>
    </row>
    <row r="90" spans="1:25" ht="51.75" thickBot="1" x14ac:dyDescent="0.3">
      <c r="A90" s="53" t="s">
        <v>60</v>
      </c>
      <c r="B90" s="19" t="s">
        <v>61</v>
      </c>
      <c r="C90" s="20" t="s">
        <v>62</v>
      </c>
      <c r="D90" s="20" t="s">
        <v>63</v>
      </c>
      <c r="E90" s="20" t="s">
        <v>64</v>
      </c>
      <c r="F90" s="20" t="s">
        <v>65</v>
      </c>
      <c r="G90" s="20" t="s">
        <v>66</v>
      </c>
      <c r="H90" s="20" t="s">
        <v>67</v>
      </c>
      <c r="I90" s="20" t="s">
        <v>68</v>
      </c>
      <c r="J90" s="21" t="s">
        <v>69</v>
      </c>
      <c r="K90" s="19" t="s">
        <v>70</v>
      </c>
      <c r="L90" s="20" t="s">
        <v>71</v>
      </c>
      <c r="M90" s="20" t="s">
        <v>72</v>
      </c>
      <c r="N90" s="20" t="s">
        <v>73</v>
      </c>
      <c r="O90" s="20" t="s">
        <v>74</v>
      </c>
      <c r="P90" s="20" t="s">
        <v>75</v>
      </c>
      <c r="Q90" s="20" t="s">
        <v>76</v>
      </c>
      <c r="R90" s="20" t="s">
        <v>77</v>
      </c>
      <c r="S90" s="20" t="s">
        <v>78</v>
      </c>
      <c r="T90" s="20" t="s">
        <v>79</v>
      </c>
      <c r="U90" s="20" t="s">
        <v>80</v>
      </c>
      <c r="V90" s="20" t="s">
        <v>81</v>
      </c>
      <c r="W90" s="20" t="s">
        <v>82</v>
      </c>
      <c r="X90" s="20" t="s">
        <v>83</v>
      </c>
      <c r="Y90" s="21" t="s">
        <v>84</v>
      </c>
    </row>
    <row r="91" spans="1:25" x14ac:dyDescent="0.25">
      <c r="A91" s="54" t="s">
        <v>85</v>
      </c>
      <c r="B91" s="9">
        <v>1</v>
      </c>
      <c r="C91" s="22" t="s">
        <v>608</v>
      </c>
      <c r="D91" s="22" t="s">
        <v>609</v>
      </c>
      <c r="E91" s="22" t="s">
        <v>272</v>
      </c>
      <c r="F91" s="22" t="s">
        <v>85</v>
      </c>
      <c r="G91" s="22" t="s">
        <v>85</v>
      </c>
      <c r="H91" s="23" t="s">
        <v>90</v>
      </c>
      <c r="I91" s="24">
        <v>120</v>
      </c>
      <c r="J91" s="58"/>
      <c r="K91" s="9">
        <v>1</v>
      </c>
      <c r="L91" s="25"/>
      <c r="M91" s="26"/>
      <c r="N91" s="27">
        <f>IF(M91&gt;0,ROUND(L91/M91,4),0)</f>
        <v>0</v>
      </c>
      <c r="O91" s="28"/>
      <c r="P91" s="29"/>
      <c r="Q91" s="27">
        <f>ROUND(ROUND(N91,4)*(1-O91),4)</f>
        <v>0</v>
      </c>
      <c r="R91" s="27">
        <f>ROUND(ROUND(Q91,4)*(1+P91),4)</f>
        <v>0</v>
      </c>
      <c r="S91" s="27">
        <f>ROUND($I91*Q91,4)</f>
        <v>0</v>
      </c>
      <c r="T91" s="27">
        <f>ROUND($I91*R91,4)</f>
        <v>0</v>
      </c>
      <c r="U91" s="30"/>
      <c r="V91" s="30"/>
      <c r="W91" s="30"/>
      <c r="X91" s="30"/>
      <c r="Y91" s="31"/>
    </row>
    <row r="92" spans="1:25" x14ac:dyDescent="0.25">
      <c r="A92" s="55" t="s">
        <v>85</v>
      </c>
      <c r="B92" s="11">
        <v>2</v>
      </c>
      <c r="C92" s="32" t="s">
        <v>610</v>
      </c>
      <c r="D92" s="32" t="s">
        <v>611</v>
      </c>
      <c r="E92" s="32" t="s">
        <v>272</v>
      </c>
      <c r="F92" s="32" t="s">
        <v>85</v>
      </c>
      <c r="G92" s="32" t="s">
        <v>85</v>
      </c>
      <c r="H92" s="33" t="s">
        <v>90</v>
      </c>
      <c r="I92" s="34">
        <v>120</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ht="25.5" x14ac:dyDescent="0.25">
      <c r="A93" s="55" t="s">
        <v>85</v>
      </c>
      <c r="B93" s="11">
        <v>3</v>
      </c>
      <c r="C93" s="32" t="s">
        <v>612</v>
      </c>
      <c r="D93" s="32" t="s">
        <v>613</v>
      </c>
      <c r="E93" s="32" t="s">
        <v>272</v>
      </c>
      <c r="F93" s="32" t="s">
        <v>85</v>
      </c>
      <c r="G93" s="32" t="s">
        <v>85</v>
      </c>
      <c r="H93" s="33" t="s">
        <v>90</v>
      </c>
      <c r="I93" s="34">
        <v>60</v>
      </c>
      <c r="J93" s="59"/>
      <c r="K93" s="11">
        <v>1</v>
      </c>
      <c r="L93" s="35"/>
      <c r="M93" s="36"/>
      <c r="N93" s="37">
        <f>IF(M93&gt;0,ROUND(L93/M93,4),0)</f>
        <v>0</v>
      </c>
      <c r="O93" s="38"/>
      <c r="P93" s="39"/>
      <c r="Q93" s="37">
        <f>ROUND(ROUND(N93,4)*(1-O93),4)</f>
        <v>0</v>
      </c>
      <c r="R93" s="37">
        <f>ROUND(ROUND(Q93,4)*(1+P93),4)</f>
        <v>0</v>
      </c>
      <c r="S93" s="37">
        <f>ROUND($I93*Q93,4)</f>
        <v>0</v>
      </c>
      <c r="T93" s="37">
        <f>ROUND($I93*R93,4)</f>
        <v>0</v>
      </c>
      <c r="U93" s="40"/>
      <c r="V93" s="40"/>
      <c r="W93" s="40"/>
      <c r="X93" s="40"/>
      <c r="Y93" s="41"/>
    </row>
    <row r="94" spans="1:25" x14ac:dyDescent="0.25">
      <c r="A94" s="55" t="s">
        <v>85</v>
      </c>
      <c r="B94" s="11">
        <v>4</v>
      </c>
      <c r="C94" s="32" t="s">
        <v>614</v>
      </c>
      <c r="D94" s="32" t="s">
        <v>615</v>
      </c>
      <c r="E94" s="32" t="s">
        <v>272</v>
      </c>
      <c r="F94" s="32" t="s">
        <v>85</v>
      </c>
      <c r="G94" s="32" t="s">
        <v>85</v>
      </c>
      <c r="H94" s="33" t="s">
        <v>90</v>
      </c>
      <c r="I94" s="34">
        <v>5</v>
      </c>
      <c r="J94" s="59"/>
      <c r="K94" s="11">
        <v>1</v>
      </c>
      <c r="L94" s="35"/>
      <c r="M94" s="36"/>
      <c r="N94" s="37">
        <f>IF(M94&gt;0,ROUND(L94/M94,4),0)</f>
        <v>0</v>
      </c>
      <c r="O94" s="38"/>
      <c r="P94" s="39"/>
      <c r="Q94" s="37">
        <f>ROUND(ROUND(N94,4)*(1-O94),4)</f>
        <v>0</v>
      </c>
      <c r="R94" s="37">
        <f>ROUND(ROUND(Q94,4)*(1+P94),4)</f>
        <v>0</v>
      </c>
      <c r="S94" s="37">
        <f>ROUND($I94*Q94,4)</f>
        <v>0</v>
      </c>
      <c r="T94" s="37">
        <f>ROUND($I94*R94,4)</f>
        <v>0</v>
      </c>
      <c r="U94" s="40"/>
      <c r="V94" s="40"/>
      <c r="W94" s="40"/>
      <c r="X94" s="40"/>
      <c r="Y94" s="41"/>
    </row>
    <row r="95" spans="1:25" ht="25.5" x14ac:dyDescent="0.25">
      <c r="A95" s="55" t="s">
        <v>85</v>
      </c>
      <c r="B95" s="11">
        <v>5</v>
      </c>
      <c r="C95" s="32" t="s">
        <v>616</v>
      </c>
      <c r="D95" s="32" t="s">
        <v>617</v>
      </c>
      <c r="E95" s="32" t="s">
        <v>272</v>
      </c>
      <c r="F95" s="32" t="s">
        <v>85</v>
      </c>
      <c r="G95" s="32" t="s">
        <v>85</v>
      </c>
      <c r="H95" s="33" t="s">
        <v>90</v>
      </c>
      <c r="I95" s="34">
        <v>25</v>
      </c>
      <c r="J95" s="59"/>
      <c r="K95" s="11">
        <v>1</v>
      </c>
      <c r="L95" s="35"/>
      <c r="M95" s="36"/>
      <c r="N95" s="37">
        <f>IF(M95&gt;0,ROUND(L95/M95,4),0)</f>
        <v>0</v>
      </c>
      <c r="O95" s="38"/>
      <c r="P95" s="39"/>
      <c r="Q95" s="37">
        <f>ROUND(ROUND(N95,4)*(1-O95),4)</f>
        <v>0</v>
      </c>
      <c r="R95" s="37">
        <f>ROUND(ROUND(Q95,4)*(1+P95),4)</f>
        <v>0</v>
      </c>
      <c r="S95" s="37">
        <f>ROUND($I95*Q95,4)</f>
        <v>0</v>
      </c>
      <c r="T95" s="37">
        <f>ROUND($I95*R95,4)</f>
        <v>0</v>
      </c>
      <c r="U95" s="40"/>
      <c r="V95" s="40"/>
      <c r="W95" s="40"/>
      <c r="X95" s="40"/>
      <c r="Y95" s="41"/>
    </row>
    <row r="96" spans="1:25" ht="26.25" thickBot="1" x14ac:dyDescent="0.3">
      <c r="A96" s="56" t="s">
        <v>85</v>
      </c>
      <c r="B96" s="13">
        <v>6</v>
      </c>
      <c r="C96" s="42" t="s">
        <v>618</v>
      </c>
      <c r="D96" s="42" t="s">
        <v>619</v>
      </c>
      <c r="E96" s="42" t="s">
        <v>272</v>
      </c>
      <c r="F96" s="42" t="s">
        <v>85</v>
      </c>
      <c r="G96" s="42" t="s">
        <v>85</v>
      </c>
      <c r="H96" s="43" t="s">
        <v>90</v>
      </c>
      <c r="I96" s="44">
        <v>75</v>
      </c>
      <c r="J96" s="60"/>
      <c r="K96" s="13">
        <v>1</v>
      </c>
      <c r="L96" s="45"/>
      <c r="M96" s="46"/>
      <c r="N96" s="47">
        <f>IF(M96&gt;0,ROUND(L96/M96,4),0)</f>
        <v>0</v>
      </c>
      <c r="O96" s="48"/>
      <c r="P96" s="49"/>
      <c r="Q96" s="47">
        <f>ROUND(ROUND(N96,4)*(1-O96),4)</f>
        <v>0</v>
      </c>
      <c r="R96" s="47">
        <f>ROUND(ROUND(Q96,4)*(1+P96),4)</f>
        <v>0</v>
      </c>
      <c r="S96" s="47">
        <f>ROUND($I96*Q96,4)</f>
        <v>0</v>
      </c>
      <c r="T96" s="47">
        <f>ROUND($I96*R96,4)</f>
        <v>0</v>
      </c>
      <c r="U96" s="50"/>
      <c r="V96" s="50"/>
      <c r="W96" s="50"/>
      <c r="X96" s="50"/>
      <c r="Y96" s="51"/>
    </row>
    <row r="97" spans="1:25" ht="13.5" thickBot="1" x14ac:dyDescent="0.3">
      <c r="R97" s="61" t="s">
        <v>94</v>
      </c>
      <c r="S97" s="62">
        <f>SUM(S91:S96)</f>
        <v>0</v>
      </c>
      <c r="T97" s="63">
        <f>SUM(T91:T96)</f>
        <v>0</v>
      </c>
    </row>
    <row r="99" spans="1:25" ht="13.5" thickBot="1" x14ac:dyDescent="0.3"/>
    <row r="100" spans="1:25" ht="13.5" thickBot="1" x14ac:dyDescent="0.3">
      <c r="A100" s="52" t="s">
        <v>55</v>
      </c>
      <c r="B100" s="57" t="s">
        <v>188</v>
      </c>
      <c r="C100" s="18" t="s">
        <v>620</v>
      </c>
      <c r="D100" s="18"/>
      <c r="E100" s="18"/>
      <c r="F100" s="18"/>
      <c r="G100" s="18"/>
      <c r="H100" s="18" t="s">
        <v>58</v>
      </c>
      <c r="I100" s="18"/>
      <c r="J100" s="8"/>
      <c r="K100" s="7"/>
      <c r="L100" s="18" t="s">
        <v>621</v>
      </c>
      <c r="M100" s="18"/>
      <c r="N100" s="18"/>
      <c r="O100" s="18"/>
      <c r="P100" s="18"/>
      <c r="Q100" s="18"/>
      <c r="R100" s="18"/>
      <c r="S100" s="18"/>
      <c r="T100" s="18"/>
      <c r="U100" s="18"/>
      <c r="V100" s="18"/>
      <c r="W100" s="18"/>
      <c r="X100" s="18"/>
      <c r="Y100" s="8"/>
    </row>
    <row r="101" spans="1:25" ht="51.75" thickBot="1" x14ac:dyDescent="0.3">
      <c r="A101" s="53" t="s">
        <v>60</v>
      </c>
      <c r="B101" s="19" t="s">
        <v>61</v>
      </c>
      <c r="C101" s="20" t="s">
        <v>62</v>
      </c>
      <c r="D101" s="20" t="s">
        <v>63</v>
      </c>
      <c r="E101" s="20" t="s">
        <v>64</v>
      </c>
      <c r="F101" s="20" t="s">
        <v>65</v>
      </c>
      <c r="G101" s="20" t="s">
        <v>66</v>
      </c>
      <c r="H101" s="20" t="s">
        <v>67</v>
      </c>
      <c r="I101" s="20" t="s">
        <v>68</v>
      </c>
      <c r="J101" s="21" t="s">
        <v>69</v>
      </c>
      <c r="K101" s="19" t="s">
        <v>70</v>
      </c>
      <c r="L101" s="20" t="s">
        <v>71</v>
      </c>
      <c r="M101" s="20" t="s">
        <v>72</v>
      </c>
      <c r="N101" s="20" t="s">
        <v>73</v>
      </c>
      <c r="O101" s="20" t="s">
        <v>74</v>
      </c>
      <c r="P101" s="20" t="s">
        <v>75</v>
      </c>
      <c r="Q101" s="20" t="s">
        <v>76</v>
      </c>
      <c r="R101" s="20" t="s">
        <v>77</v>
      </c>
      <c r="S101" s="20" t="s">
        <v>78</v>
      </c>
      <c r="T101" s="20" t="s">
        <v>79</v>
      </c>
      <c r="U101" s="20" t="s">
        <v>80</v>
      </c>
      <c r="V101" s="20" t="s">
        <v>81</v>
      </c>
      <c r="W101" s="20" t="s">
        <v>82</v>
      </c>
      <c r="X101" s="20" t="s">
        <v>83</v>
      </c>
      <c r="Y101" s="21" t="s">
        <v>84</v>
      </c>
    </row>
    <row r="102" spans="1:25" ht="63.75" x14ac:dyDescent="0.25">
      <c r="A102" s="54" t="s">
        <v>85</v>
      </c>
      <c r="B102" s="9">
        <v>1</v>
      </c>
      <c r="C102" s="22" t="s">
        <v>622</v>
      </c>
      <c r="D102" s="22" t="s">
        <v>623</v>
      </c>
      <c r="E102" s="22" t="s">
        <v>88</v>
      </c>
      <c r="F102" s="22" t="s">
        <v>85</v>
      </c>
      <c r="G102" s="22" t="s">
        <v>85</v>
      </c>
      <c r="H102" s="23" t="s">
        <v>90</v>
      </c>
      <c r="I102" s="24">
        <v>1</v>
      </c>
      <c r="J102" s="58"/>
      <c r="K102" s="9">
        <v>1</v>
      </c>
      <c r="L102" s="25"/>
      <c r="M102" s="26"/>
      <c r="N102" s="27">
        <f>IF(M102&gt;0,ROUND(L102/M102,4),0)</f>
        <v>0</v>
      </c>
      <c r="O102" s="28"/>
      <c r="P102" s="29"/>
      <c r="Q102" s="27">
        <f>ROUND(ROUND(N102,4)*(1-O102),4)</f>
        <v>0</v>
      </c>
      <c r="R102" s="27">
        <f>ROUND(ROUND(Q102,4)*(1+P102),4)</f>
        <v>0</v>
      </c>
      <c r="S102" s="27">
        <f>ROUND($I102*Q102,4)</f>
        <v>0</v>
      </c>
      <c r="T102" s="27">
        <f>ROUND($I102*R102,4)</f>
        <v>0</v>
      </c>
      <c r="U102" s="30"/>
      <c r="V102" s="30"/>
      <c r="W102" s="30"/>
      <c r="X102" s="30"/>
      <c r="Y102" s="31"/>
    </row>
    <row r="103" spans="1:25" ht="64.5" thickBot="1" x14ac:dyDescent="0.3">
      <c r="A103" s="56" t="s">
        <v>85</v>
      </c>
      <c r="B103" s="13">
        <v>2</v>
      </c>
      <c r="C103" s="42" t="s">
        <v>624</v>
      </c>
      <c r="D103" s="42" t="s">
        <v>623</v>
      </c>
      <c r="E103" s="42" t="s">
        <v>88</v>
      </c>
      <c r="F103" s="42" t="s">
        <v>85</v>
      </c>
      <c r="G103" s="42" t="s">
        <v>85</v>
      </c>
      <c r="H103" s="43" t="s">
        <v>90</v>
      </c>
      <c r="I103" s="44">
        <v>1</v>
      </c>
      <c r="J103" s="60"/>
      <c r="K103" s="13">
        <v>1</v>
      </c>
      <c r="L103" s="45"/>
      <c r="M103" s="46"/>
      <c r="N103" s="47">
        <f>IF(M103&gt;0,ROUND(L103/M103,4),0)</f>
        <v>0</v>
      </c>
      <c r="O103" s="48"/>
      <c r="P103" s="49"/>
      <c r="Q103" s="47">
        <f>ROUND(ROUND(N103,4)*(1-O103),4)</f>
        <v>0</v>
      </c>
      <c r="R103" s="47">
        <f>ROUND(ROUND(Q103,4)*(1+P103),4)</f>
        <v>0</v>
      </c>
      <c r="S103" s="47">
        <f>ROUND($I103*Q103,4)</f>
        <v>0</v>
      </c>
      <c r="T103" s="47">
        <f>ROUND($I103*R103,4)</f>
        <v>0</v>
      </c>
      <c r="U103" s="50"/>
      <c r="V103" s="50"/>
      <c r="W103" s="50"/>
      <c r="X103" s="50"/>
      <c r="Y103" s="51"/>
    </row>
    <row r="104" spans="1:25" ht="13.5" thickBot="1" x14ac:dyDescent="0.3">
      <c r="R104" s="61" t="s">
        <v>94</v>
      </c>
      <c r="S104" s="62">
        <f>SUM(S102:S103)</f>
        <v>0</v>
      </c>
      <c r="T104" s="63">
        <f>SUM(T102:T103)</f>
        <v>0</v>
      </c>
    </row>
    <row r="106" spans="1:25" ht="13.5" thickBot="1" x14ac:dyDescent="0.3"/>
    <row r="107" spans="1:25" ht="13.5" thickBot="1" x14ac:dyDescent="0.3">
      <c r="A107" s="52" t="s">
        <v>55</v>
      </c>
      <c r="B107" s="57" t="s">
        <v>196</v>
      </c>
      <c r="C107" s="18" t="s">
        <v>625</v>
      </c>
      <c r="D107" s="18"/>
      <c r="E107" s="18"/>
      <c r="F107" s="18"/>
      <c r="G107" s="18"/>
      <c r="H107" s="18" t="s">
        <v>58</v>
      </c>
      <c r="I107" s="18"/>
      <c r="J107" s="8"/>
      <c r="K107" s="7"/>
      <c r="L107" s="18" t="s">
        <v>626</v>
      </c>
      <c r="M107" s="18"/>
      <c r="N107" s="18"/>
      <c r="O107" s="18"/>
      <c r="P107" s="18"/>
      <c r="Q107" s="18"/>
      <c r="R107" s="18"/>
      <c r="S107" s="18"/>
      <c r="T107" s="18"/>
      <c r="U107" s="18"/>
      <c r="V107" s="18"/>
      <c r="W107" s="18"/>
      <c r="X107" s="18"/>
      <c r="Y107" s="8"/>
    </row>
    <row r="108" spans="1:25" ht="51.75" thickBot="1" x14ac:dyDescent="0.3">
      <c r="A108" s="53" t="s">
        <v>60</v>
      </c>
      <c r="B108" s="19" t="s">
        <v>61</v>
      </c>
      <c r="C108" s="20" t="s">
        <v>62</v>
      </c>
      <c r="D108" s="20" t="s">
        <v>63</v>
      </c>
      <c r="E108" s="20" t="s">
        <v>64</v>
      </c>
      <c r="F108" s="20" t="s">
        <v>65</v>
      </c>
      <c r="G108" s="20" t="s">
        <v>66</v>
      </c>
      <c r="H108" s="20" t="s">
        <v>67</v>
      </c>
      <c r="I108" s="20" t="s">
        <v>68</v>
      </c>
      <c r="J108" s="21" t="s">
        <v>69</v>
      </c>
      <c r="K108" s="19" t="s">
        <v>70</v>
      </c>
      <c r="L108" s="20" t="s">
        <v>71</v>
      </c>
      <c r="M108" s="20" t="s">
        <v>72</v>
      </c>
      <c r="N108" s="20" t="s">
        <v>73</v>
      </c>
      <c r="O108" s="20" t="s">
        <v>74</v>
      </c>
      <c r="P108" s="20" t="s">
        <v>75</v>
      </c>
      <c r="Q108" s="20" t="s">
        <v>76</v>
      </c>
      <c r="R108" s="20" t="s">
        <v>77</v>
      </c>
      <c r="S108" s="20" t="s">
        <v>78</v>
      </c>
      <c r="T108" s="20" t="s">
        <v>79</v>
      </c>
      <c r="U108" s="20" t="s">
        <v>80</v>
      </c>
      <c r="V108" s="20" t="s">
        <v>81</v>
      </c>
      <c r="W108" s="20" t="s">
        <v>82</v>
      </c>
      <c r="X108" s="20" t="s">
        <v>83</v>
      </c>
      <c r="Y108" s="21" t="s">
        <v>84</v>
      </c>
    </row>
    <row r="109" spans="1:25" ht="51.75" thickBot="1" x14ac:dyDescent="0.3">
      <c r="A109" s="74" t="s">
        <v>85</v>
      </c>
      <c r="B109" s="75">
        <v>1</v>
      </c>
      <c r="C109" s="64" t="s">
        <v>627</v>
      </c>
      <c r="D109" s="64" t="s">
        <v>628</v>
      </c>
      <c r="E109" s="64" t="s">
        <v>629</v>
      </c>
      <c r="F109" s="64" t="s">
        <v>85</v>
      </c>
      <c r="G109" s="64" t="s">
        <v>85</v>
      </c>
      <c r="H109" s="65" t="s">
        <v>90</v>
      </c>
      <c r="I109" s="66">
        <v>1</v>
      </c>
      <c r="J109" s="76"/>
      <c r="K109" s="75">
        <v>1</v>
      </c>
      <c r="L109" s="67"/>
      <c r="M109" s="68"/>
      <c r="N109" s="69">
        <f>IF(M109&gt;0,ROUND(L109/M109,4),0)</f>
        <v>0</v>
      </c>
      <c r="O109" s="70"/>
      <c r="P109" s="71"/>
      <c r="Q109" s="69">
        <f>ROUND(ROUND(N109,4)*(1-O109),4)</f>
        <v>0</v>
      </c>
      <c r="R109" s="69">
        <f>ROUND(ROUND(Q109,4)*(1+P109),4)</f>
        <v>0</v>
      </c>
      <c r="S109" s="69">
        <f>ROUND($I109*Q109,4)</f>
        <v>0</v>
      </c>
      <c r="T109" s="69">
        <f>ROUND($I109*R109,4)</f>
        <v>0</v>
      </c>
      <c r="U109" s="72"/>
      <c r="V109" s="72"/>
      <c r="W109" s="72"/>
      <c r="X109" s="72"/>
      <c r="Y109" s="73"/>
    </row>
    <row r="110" spans="1:25" ht="13.5" thickBot="1" x14ac:dyDescent="0.3">
      <c r="R110" s="61" t="s">
        <v>94</v>
      </c>
      <c r="S110" s="62">
        <f>SUM(S109:S109)</f>
        <v>0</v>
      </c>
      <c r="T110" s="63">
        <f>SUM(T109:T109)</f>
        <v>0</v>
      </c>
    </row>
    <row r="112" spans="1:25" ht="13.5" thickBot="1" x14ac:dyDescent="0.3"/>
    <row r="113" spans="1:25" ht="13.5" thickBot="1" x14ac:dyDescent="0.3">
      <c r="A113" s="52" t="s">
        <v>55</v>
      </c>
      <c r="B113" s="57" t="s">
        <v>205</v>
      </c>
      <c r="C113" s="18" t="s">
        <v>630</v>
      </c>
      <c r="D113" s="18"/>
      <c r="E113" s="18"/>
      <c r="F113" s="18"/>
      <c r="G113" s="18"/>
      <c r="H113" s="18" t="s">
        <v>58</v>
      </c>
      <c r="I113" s="18"/>
      <c r="J113" s="8"/>
      <c r="K113" s="7"/>
      <c r="L113" s="18" t="s">
        <v>631</v>
      </c>
      <c r="M113" s="18"/>
      <c r="N113" s="18"/>
      <c r="O113" s="18"/>
      <c r="P113" s="18"/>
      <c r="Q113" s="18"/>
      <c r="R113" s="18"/>
      <c r="S113" s="18"/>
      <c r="T113" s="18"/>
      <c r="U113" s="18"/>
      <c r="V113" s="18"/>
      <c r="W113" s="18"/>
      <c r="X113" s="18"/>
      <c r="Y113" s="8"/>
    </row>
    <row r="114" spans="1:25" ht="51.75" thickBot="1" x14ac:dyDescent="0.3">
      <c r="A114" s="53" t="s">
        <v>60</v>
      </c>
      <c r="B114" s="19" t="s">
        <v>61</v>
      </c>
      <c r="C114" s="20" t="s">
        <v>62</v>
      </c>
      <c r="D114" s="20" t="s">
        <v>63</v>
      </c>
      <c r="E114" s="20" t="s">
        <v>64</v>
      </c>
      <c r="F114" s="20" t="s">
        <v>65</v>
      </c>
      <c r="G114" s="20" t="s">
        <v>66</v>
      </c>
      <c r="H114" s="20" t="s">
        <v>67</v>
      </c>
      <c r="I114" s="20" t="s">
        <v>68</v>
      </c>
      <c r="J114" s="21" t="s">
        <v>69</v>
      </c>
      <c r="K114" s="19" t="s">
        <v>70</v>
      </c>
      <c r="L114" s="20" t="s">
        <v>71</v>
      </c>
      <c r="M114" s="20" t="s">
        <v>72</v>
      </c>
      <c r="N114" s="20" t="s">
        <v>73</v>
      </c>
      <c r="O114" s="20" t="s">
        <v>74</v>
      </c>
      <c r="P114" s="20" t="s">
        <v>75</v>
      </c>
      <c r="Q114" s="20" t="s">
        <v>76</v>
      </c>
      <c r="R114" s="20" t="s">
        <v>77</v>
      </c>
      <c r="S114" s="20" t="s">
        <v>78</v>
      </c>
      <c r="T114" s="20" t="s">
        <v>79</v>
      </c>
      <c r="U114" s="20" t="s">
        <v>80</v>
      </c>
      <c r="V114" s="20" t="s">
        <v>81</v>
      </c>
      <c r="W114" s="20" t="s">
        <v>82</v>
      </c>
      <c r="X114" s="20" t="s">
        <v>83</v>
      </c>
      <c r="Y114" s="21" t="s">
        <v>84</v>
      </c>
    </row>
    <row r="115" spans="1:25" ht="39" thickBot="1" x14ac:dyDescent="0.3">
      <c r="A115" s="74" t="s">
        <v>85</v>
      </c>
      <c r="B115" s="75">
        <v>1</v>
      </c>
      <c r="C115" s="64" t="s">
        <v>632</v>
      </c>
      <c r="D115" s="64" t="s">
        <v>633</v>
      </c>
      <c r="E115" s="64" t="s">
        <v>272</v>
      </c>
      <c r="F115" s="64" t="s">
        <v>85</v>
      </c>
      <c r="G115" s="64" t="s">
        <v>85</v>
      </c>
      <c r="H115" s="65" t="s">
        <v>90</v>
      </c>
      <c r="I115" s="66">
        <v>20</v>
      </c>
      <c r="J115" s="76"/>
      <c r="K115" s="75">
        <v>1</v>
      </c>
      <c r="L115" s="67"/>
      <c r="M115" s="68"/>
      <c r="N115" s="69">
        <f>IF(M115&gt;0,ROUND(L115/M115,4),0)</f>
        <v>0</v>
      </c>
      <c r="O115" s="70"/>
      <c r="P115" s="71"/>
      <c r="Q115" s="69">
        <f>ROUND(ROUND(N115,4)*(1-O115),4)</f>
        <v>0</v>
      </c>
      <c r="R115" s="69">
        <f>ROUND(ROUND(Q115,4)*(1+P115),4)</f>
        <v>0</v>
      </c>
      <c r="S115" s="69">
        <f>ROUND($I115*Q115,4)</f>
        <v>0</v>
      </c>
      <c r="T115" s="69">
        <f>ROUND($I115*R115,4)</f>
        <v>0</v>
      </c>
      <c r="U115" s="72"/>
      <c r="V115" s="72"/>
      <c r="W115" s="72"/>
      <c r="X115" s="72"/>
      <c r="Y115" s="73"/>
    </row>
    <row r="116" spans="1:25" ht="13.5" thickBot="1" x14ac:dyDescent="0.3">
      <c r="R116" s="61" t="s">
        <v>94</v>
      </c>
      <c r="S116" s="62">
        <f>SUM(S115:S115)</f>
        <v>0</v>
      </c>
      <c r="T116" s="63">
        <f>SUM(T115:T115)</f>
        <v>0</v>
      </c>
    </row>
    <row r="118" spans="1:25" ht="13.5" thickBot="1" x14ac:dyDescent="0.3"/>
    <row r="119" spans="1:25" ht="13.5" thickBot="1" x14ac:dyDescent="0.3">
      <c r="A119" s="52" t="s">
        <v>55</v>
      </c>
      <c r="B119" s="57" t="s">
        <v>225</v>
      </c>
      <c r="C119" s="18" t="s">
        <v>634</v>
      </c>
      <c r="D119" s="18"/>
      <c r="E119" s="18"/>
      <c r="F119" s="18"/>
      <c r="G119" s="18"/>
      <c r="H119" s="18" t="s">
        <v>58</v>
      </c>
      <c r="I119" s="18"/>
      <c r="J119" s="8"/>
      <c r="K119" s="7"/>
      <c r="L119" s="18" t="s">
        <v>635</v>
      </c>
      <c r="M119" s="18"/>
      <c r="N119" s="18"/>
      <c r="O119" s="18"/>
      <c r="P119" s="18"/>
      <c r="Q119" s="18"/>
      <c r="R119" s="18"/>
      <c r="S119" s="18"/>
      <c r="T119" s="18"/>
      <c r="U119" s="18"/>
      <c r="V119" s="18"/>
      <c r="W119" s="18"/>
      <c r="X119" s="18"/>
      <c r="Y119" s="8"/>
    </row>
    <row r="120" spans="1:25" ht="51.75" thickBot="1" x14ac:dyDescent="0.3">
      <c r="A120" s="53" t="s">
        <v>60</v>
      </c>
      <c r="B120" s="19" t="s">
        <v>61</v>
      </c>
      <c r="C120" s="20" t="s">
        <v>62</v>
      </c>
      <c r="D120" s="20" t="s">
        <v>63</v>
      </c>
      <c r="E120" s="20" t="s">
        <v>64</v>
      </c>
      <c r="F120" s="20" t="s">
        <v>65</v>
      </c>
      <c r="G120" s="20" t="s">
        <v>66</v>
      </c>
      <c r="H120" s="20" t="s">
        <v>67</v>
      </c>
      <c r="I120" s="20" t="s">
        <v>68</v>
      </c>
      <c r="J120" s="21" t="s">
        <v>69</v>
      </c>
      <c r="K120" s="19" t="s">
        <v>70</v>
      </c>
      <c r="L120" s="20" t="s">
        <v>71</v>
      </c>
      <c r="M120" s="20" t="s">
        <v>72</v>
      </c>
      <c r="N120" s="20" t="s">
        <v>73</v>
      </c>
      <c r="O120" s="20" t="s">
        <v>74</v>
      </c>
      <c r="P120" s="20" t="s">
        <v>75</v>
      </c>
      <c r="Q120" s="20" t="s">
        <v>76</v>
      </c>
      <c r="R120" s="20" t="s">
        <v>77</v>
      </c>
      <c r="S120" s="20" t="s">
        <v>78</v>
      </c>
      <c r="T120" s="20" t="s">
        <v>79</v>
      </c>
      <c r="U120" s="20" t="s">
        <v>80</v>
      </c>
      <c r="V120" s="20" t="s">
        <v>81</v>
      </c>
      <c r="W120" s="20" t="s">
        <v>82</v>
      </c>
      <c r="X120" s="20" t="s">
        <v>83</v>
      </c>
      <c r="Y120" s="21" t="s">
        <v>84</v>
      </c>
    </row>
    <row r="121" spans="1:25" ht="51" x14ac:dyDescent="0.25">
      <c r="A121" s="54" t="s">
        <v>85</v>
      </c>
      <c r="B121" s="9">
        <v>1</v>
      </c>
      <c r="C121" s="22" t="s">
        <v>636</v>
      </c>
      <c r="D121" s="22" t="s">
        <v>637</v>
      </c>
      <c r="E121" s="22" t="s">
        <v>88</v>
      </c>
      <c r="F121" s="22" t="s">
        <v>638</v>
      </c>
      <c r="G121" s="22" t="s">
        <v>85</v>
      </c>
      <c r="H121" s="23" t="s">
        <v>90</v>
      </c>
      <c r="I121" s="24">
        <v>9</v>
      </c>
      <c r="J121" s="58"/>
      <c r="K121" s="9">
        <v>1</v>
      </c>
      <c r="L121" s="25"/>
      <c r="M121" s="26"/>
      <c r="N121" s="27">
        <f>IF(M121&gt;0,ROUND(L121/M121,4),0)</f>
        <v>0</v>
      </c>
      <c r="O121" s="28"/>
      <c r="P121" s="29"/>
      <c r="Q121" s="27">
        <f>ROUND(ROUND(N121,4)*(1-O121),4)</f>
        <v>0</v>
      </c>
      <c r="R121" s="27">
        <f>ROUND(ROUND(Q121,4)*(1+P121),4)</f>
        <v>0</v>
      </c>
      <c r="S121" s="27">
        <f>ROUND($I121*Q121,4)</f>
        <v>0</v>
      </c>
      <c r="T121" s="27">
        <f>ROUND($I121*R121,4)</f>
        <v>0</v>
      </c>
      <c r="U121" s="30"/>
      <c r="V121" s="30"/>
      <c r="W121" s="30"/>
      <c r="X121" s="30"/>
      <c r="Y121" s="31"/>
    </row>
    <row r="122" spans="1:25" ht="51" x14ac:dyDescent="0.25">
      <c r="A122" s="55" t="s">
        <v>85</v>
      </c>
      <c r="B122" s="11">
        <v>2</v>
      </c>
      <c r="C122" s="32" t="s">
        <v>639</v>
      </c>
      <c r="D122" s="32" t="s">
        <v>640</v>
      </c>
      <c r="E122" s="32" t="s">
        <v>88</v>
      </c>
      <c r="F122" s="32" t="s">
        <v>638</v>
      </c>
      <c r="G122" s="32" t="s">
        <v>85</v>
      </c>
      <c r="H122" s="33" t="s">
        <v>90</v>
      </c>
      <c r="I122" s="34">
        <v>1</v>
      </c>
      <c r="J122" s="59"/>
      <c r="K122" s="11">
        <v>1</v>
      </c>
      <c r="L122" s="35"/>
      <c r="M122" s="36"/>
      <c r="N122" s="37">
        <f>IF(M122&gt;0,ROUND(L122/M122,4),0)</f>
        <v>0</v>
      </c>
      <c r="O122" s="38"/>
      <c r="P122" s="39"/>
      <c r="Q122" s="37">
        <f>ROUND(ROUND(N122,4)*(1-O122),4)</f>
        <v>0</v>
      </c>
      <c r="R122" s="37">
        <f>ROUND(ROUND(Q122,4)*(1+P122),4)</f>
        <v>0</v>
      </c>
      <c r="S122" s="37">
        <f>ROUND($I122*Q122,4)</f>
        <v>0</v>
      </c>
      <c r="T122" s="37">
        <f>ROUND($I122*R122,4)</f>
        <v>0</v>
      </c>
      <c r="U122" s="40"/>
      <c r="V122" s="40"/>
      <c r="W122" s="40"/>
      <c r="X122" s="40"/>
      <c r="Y122" s="41"/>
    </row>
    <row r="123" spans="1:25" ht="51" x14ac:dyDescent="0.25">
      <c r="A123" s="55" t="s">
        <v>85</v>
      </c>
      <c r="B123" s="11">
        <v>3</v>
      </c>
      <c r="C123" s="32" t="s">
        <v>641</v>
      </c>
      <c r="D123" s="32" t="s">
        <v>642</v>
      </c>
      <c r="E123" s="32" t="s">
        <v>88</v>
      </c>
      <c r="F123" s="32" t="s">
        <v>638</v>
      </c>
      <c r="G123" s="32" t="s">
        <v>85</v>
      </c>
      <c r="H123" s="33" t="s">
        <v>90</v>
      </c>
      <c r="I123" s="34">
        <v>5</v>
      </c>
      <c r="J123" s="59"/>
      <c r="K123" s="11">
        <v>1</v>
      </c>
      <c r="L123" s="35"/>
      <c r="M123" s="36"/>
      <c r="N123" s="37">
        <f>IF(M123&gt;0,ROUND(L123/M123,4),0)</f>
        <v>0</v>
      </c>
      <c r="O123" s="38"/>
      <c r="P123" s="39"/>
      <c r="Q123" s="37">
        <f>ROUND(ROUND(N123,4)*(1-O123),4)</f>
        <v>0</v>
      </c>
      <c r="R123" s="37">
        <f>ROUND(ROUND(Q123,4)*(1+P123),4)</f>
        <v>0</v>
      </c>
      <c r="S123" s="37">
        <f>ROUND($I123*Q123,4)</f>
        <v>0</v>
      </c>
      <c r="T123" s="37">
        <f>ROUND($I123*R123,4)</f>
        <v>0</v>
      </c>
      <c r="U123" s="40"/>
      <c r="V123" s="40"/>
      <c r="W123" s="40"/>
      <c r="X123" s="40"/>
      <c r="Y123" s="41"/>
    </row>
    <row r="124" spans="1:25" ht="51" x14ac:dyDescent="0.25">
      <c r="A124" s="55" t="s">
        <v>85</v>
      </c>
      <c r="B124" s="11">
        <v>4</v>
      </c>
      <c r="C124" s="32" t="s">
        <v>643</v>
      </c>
      <c r="D124" s="32" t="s">
        <v>644</v>
      </c>
      <c r="E124" s="32" t="s">
        <v>88</v>
      </c>
      <c r="F124" s="32" t="s">
        <v>638</v>
      </c>
      <c r="G124" s="32" t="s">
        <v>85</v>
      </c>
      <c r="H124" s="33" t="s">
        <v>90</v>
      </c>
      <c r="I124" s="34">
        <v>4</v>
      </c>
      <c r="J124" s="59"/>
      <c r="K124" s="11">
        <v>1</v>
      </c>
      <c r="L124" s="35"/>
      <c r="M124" s="36"/>
      <c r="N124" s="37">
        <f>IF(M124&gt;0,ROUND(L124/M124,4),0)</f>
        <v>0</v>
      </c>
      <c r="O124" s="38"/>
      <c r="P124" s="39"/>
      <c r="Q124" s="37">
        <f>ROUND(ROUND(N124,4)*(1-O124),4)</f>
        <v>0</v>
      </c>
      <c r="R124" s="37">
        <f>ROUND(ROUND(Q124,4)*(1+P124),4)</f>
        <v>0</v>
      </c>
      <c r="S124" s="37">
        <f>ROUND($I124*Q124,4)</f>
        <v>0</v>
      </c>
      <c r="T124" s="37">
        <f>ROUND($I124*R124,4)</f>
        <v>0</v>
      </c>
      <c r="U124" s="40"/>
      <c r="V124" s="40"/>
      <c r="W124" s="40"/>
      <c r="X124" s="40"/>
      <c r="Y124" s="41"/>
    </row>
    <row r="125" spans="1:25" ht="51" x14ac:dyDescent="0.25">
      <c r="A125" s="55" t="s">
        <v>85</v>
      </c>
      <c r="B125" s="11">
        <v>5</v>
      </c>
      <c r="C125" s="32" t="s">
        <v>645</v>
      </c>
      <c r="D125" s="32" t="s">
        <v>646</v>
      </c>
      <c r="E125" s="32" t="s">
        <v>88</v>
      </c>
      <c r="F125" s="32" t="s">
        <v>638</v>
      </c>
      <c r="G125" s="32" t="s">
        <v>85</v>
      </c>
      <c r="H125" s="33" t="s">
        <v>90</v>
      </c>
      <c r="I125" s="34">
        <v>1</v>
      </c>
      <c r="J125" s="59"/>
      <c r="K125" s="11">
        <v>1</v>
      </c>
      <c r="L125" s="35"/>
      <c r="M125" s="36"/>
      <c r="N125" s="37">
        <f>IF(M125&gt;0,ROUND(L125/M125,4),0)</f>
        <v>0</v>
      </c>
      <c r="O125" s="38"/>
      <c r="P125" s="39"/>
      <c r="Q125" s="37">
        <f>ROUND(ROUND(N125,4)*(1-O125),4)</f>
        <v>0</v>
      </c>
      <c r="R125" s="37">
        <f>ROUND(ROUND(Q125,4)*(1+P125),4)</f>
        <v>0</v>
      </c>
      <c r="S125" s="37">
        <f>ROUND($I125*Q125,4)</f>
        <v>0</v>
      </c>
      <c r="T125" s="37">
        <f>ROUND($I125*R125,4)</f>
        <v>0</v>
      </c>
      <c r="U125" s="40"/>
      <c r="V125" s="40"/>
      <c r="W125" s="40"/>
      <c r="X125" s="40"/>
      <c r="Y125" s="41"/>
    </row>
    <row r="126" spans="1:25" ht="51.75" thickBot="1" x14ac:dyDescent="0.3">
      <c r="A126" s="56" t="s">
        <v>85</v>
      </c>
      <c r="B126" s="13">
        <v>6</v>
      </c>
      <c r="C126" s="42" t="s">
        <v>647</v>
      </c>
      <c r="D126" s="42" t="s">
        <v>648</v>
      </c>
      <c r="E126" s="42" t="s">
        <v>88</v>
      </c>
      <c r="F126" s="42" t="s">
        <v>638</v>
      </c>
      <c r="G126" s="42" t="s">
        <v>85</v>
      </c>
      <c r="H126" s="43" t="s">
        <v>90</v>
      </c>
      <c r="I126" s="44">
        <v>7</v>
      </c>
      <c r="J126" s="60"/>
      <c r="K126" s="13">
        <v>1</v>
      </c>
      <c r="L126" s="45"/>
      <c r="M126" s="46"/>
      <c r="N126" s="47">
        <f>IF(M126&gt;0,ROUND(L126/M126,4),0)</f>
        <v>0</v>
      </c>
      <c r="O126" s="48"/>
      <c r="P126" s="49"/>
      <c r="Q126" s="47">
        <f>ROUND(ROUND(N126,4)*(1-O126),4)</f>
        <v>0</v>
      </c>
      <c r="R126" s="47">
        <f>ROUND(ROUND(Q126,4)*(1+P126),4)</f>
        <v>0</v>
      </c>
      <c r="S126" s="47">
        <f>ROUND($I126*Q126,4)</f>
        <v>0</v>
      </c>
      <c r="T126" s="47">
        <f>ROUND($I126*R126,4)</f>
        <v>0</v>
      </c>
      <c r="U126" s="50"/>
      <c r="V126" s="50"/>
      <c r="W126" s="50"/>
      <c r="X126" s="50"/>
      <c r="Y126" s="51"/>
    </row>
    <row r="127" spans="1:25" ht="13.5" thickBot="1" x14ac:dyDescent="0.3">
      <c r="R127" s="61" t="s">
        <v>94</v>
      </c>
      <c r="S127" s="62">
        <f>SUM(S121:S126)</f>
        <v>0</v>
      </c>
      <c r="T127" s="63">
        <f>SUM(T121:T126)</f>
        <v>0</v>
      </c>
    </row>
    <row r="129" spans="1:25" ht="13.5" thickBot="1" x14ac:dyDescent="0.3"/>
    <row r="130" spans="1:25" ht="13.5" thickBot="1" x14ac:dyDescent="0.3">
      <c r="A130" s="52" t="s">
        <v>55</v>
      </c>
      <c r="B130" s="57" t="s">
        <v>232</v>
      </c>
      <c r="C130" s="18" t="s">
        <v>649</v>
      </c>
      <c r="D130" s="18"/>
      <c r="E130" s="18"/>
      <c r="F130" s="18"/>
      <c r="G130" s="18"/>
      <c r="H130" s="18" t="s">
        <v>58</v>
      </c>
      <c r="I130" s="18"/>
      <c r="J130" s="8"/>
      <c r="K130" s="7"/>
      <c r="L130" s="18" t="s">
        <v>650</v>
      </c>
      <c r="M130" s="18"/>
      <c r="N130" s="18"/>
      <c r="O130" s="18"/>
      <c r="P130" s="18"/>
      <c r="Q130" s="18"/>
      <c r="R130" s="18"/>
      <c r="S130" s="18"/>
      <c r="T130" s="18"/>
      <c r="U130" s="18"/>
      <c r="V130" s="18"/>
      <c r="W130" s="18"/>
      <c r="X130" s="18"/>
      <c r="Y130" s="8"/>
    </row>
    <row r="131" spans="1:25" ht="51.75" thickBot="1" x14ac:dyDescent="0.3">
      <c r="A131" s="53" t="s">
        <v>60</v>
      </c>
      <c r="B131" s="19" t="s">
        <v>61</v>
      </c>
      <c r="C131" s="20" t="s">
        <v>62</v>
      </c>
      <c r="D131" s="20" t="s">
        <v>63</v>
      </c>
      <c r="E131" s="20" t="s">
        <v>64</v>
      </c>
      <c r="F131" s="20" t="s">
        <v>65</v>
      </c>
      <c r="G131" s="20" t="s">
        <v>66</v>
      </c>
      <c r="H131" s="20" t="s">
        <v>67</v>
      </c>
      <c r="I131" s="20" t="s">
        <v>68</v>
      </c>
      <c r="J131" s="21" t="s">
        <v>69</v>
      </c>
      <c r="K131" s="19" t="s">
        <v>70</v>
      </c>
      <c r="L131" s="20" t="s">
        <v>71</v>
      </c>
      <c r="M131" s="20" t="s">
        <v>72</v>
      </c>
      <c r="N131" s="20" t="s">
        <v>73</v>
      </c>
      <c r="O131" s="20" t="s">
        <v>74</v>
      </c>
      <c r="P131" s="20" t="s">
        <v>75</v>
      </c>
      <c r="Q131" s="20" t="s">
        <v>76</v>
      </c>
      <c r="R131" s="20" t="s">
        <v>77</v>
      </c>
      <c r="S131" s="20" t="s">
        <v>78</v>
      </c>
      <c r="T131" s="20" t="s">
        <v>79</v>
      </c>
      <c r="U131" s="20" t="s">
        <v>80</v>
      </c>
      <c r="V131" s="20" t="s">
        <v>81</v>
      </c>
      <c r="W131" s="20" t="s">
        <v>82</v>
      </c>
      <c r="X131" s="20" t="s">
        <v>83</v>
      </c>
      <c r="Y131" s="21" t="s">
        <v>84</v>
      </c>
    </row>
    <row r="132" spans="1:25" ht="63.75" x14ac:dyDescent="0.25">
      <c r="A132" s="54" t="s">
        <v>85</v>
      </c>
      <c r="B132" s="9">
        <v>1</v>
      </c>
      <c r="C132" s="22" t="s">
        <v>624</v>
      </c>
      <c r="D132" s="22" t="s">
        <v>623</v>
      </c>
      <c r="E132" s="22" t="s">
        <v>88</v>
      </c>
      <c r="F132" s="22" t="s">
        <v>85</v>
      </c>
      <c r="G132" s="22" t="s">
        <v>85</v>
      </c>
      <c r="H132" s="23" t="s">
        <v>90</v>
      </c>
      <c r="I132" s="24">
        <v>5</v>
      </c>
      <c r="J132" s="58"/>
      <c r="K132" s="9">
        <v>1</v>
      </c>
      <c r="L132" s="25"/>
      <c r="M132" s="26"/>
      <c r="N132" s="27">
        <f>IF(M132&gt;0,ROUND(L132/M132,4),0)</f>
        <v>0</v>
      </c>
      <c r="O132" s="28"/>
      <c r="P132" s="29"/>
      <c r="Q132" s="27">
        <f>ROUND(ROUND(N132,4)*(1-O132),4)</f>
        <v>0</v>
      </c>
      <c r="R132" s="27">
        <f>ROUND(ROUND(Q132,4)*(1+P132),4)</f>
        <v>0</v>
      </c>
      <c r="S132" s="27">
        <f>ROUND($I132*Q132,4)</f>
        <v>0</v>
      </c>
      <c r="T132" s="27">
        <f>ROUND($I132*R132,4)</f>
        <v>0</v>
      </c>
      <c r="U132" s="30"/>
      <c r="V132" s="30"/>
      <c r="W132" s="30"/>
      <c r="X132" s="30"/>
      <c r="Y132" s="31"/>
    </row>
    <row r="133" spans="1:25" ht="63.75" x14ac:dyDescent="0.25">
      <c r="A133" s="55" t="s">
        <v>85</v>
      </c>
      <c r="B133" s="11">
        <v>2</v>
      </c>
      <c r="C133" s="32" t="s">
        <v>651</v>
      </c>
      <c r="D133" s="32" t="s">
        <v>623</v>
      </c>
      <c r="E133" s="32" t="s">
        <v>88</v>
      </c>
      <c r="F133" s="32" t="s">
        <v>85</v>
      </c>
      <c r="G133" s="32" t="s">
        <v>85</v>
      </c>
      <c r="H133" s="33" t="s">
        <v>90</v>
      </c>
      <c r="I133" s="34">
        <v>30</v>
      </c>
      <c r="J133" s="59"/>
      <c r="K133" s="11">
        <v>1</v>
      </c>
      <c r="L133" s="35"/>
      <c r="M133" s="36"/>
      <c r="N133" s="37">
        <f>IF(M133&gt;0,ROUND(L133/M133,4),0)</f>
        <v>0</v>
      </c>
      <c r="O133" s="38"/>
      <c r="P133" s="39"/>
      <c r="Q133" s="37">
        <f>ROUND(ROUND(N133,4)*(1-O133),4)</f>
        <v>0</v>
      </c>
      <c r="R133" s="37">
        <f>ROUND(ROUND(Q133,4)*(1+P133),4)</f>
        <v>0</v>
      </c>
      <c r="S133" s="37">
        <f>ROUND($I133*Q133,4)</f>
        <v>0</v>
      </c>
      <c r="T133" s="37">
        <f>ROUND($I133*R133,4)</f>
        <v>0</v>
      </c>
      <c r="U133" s="40"/>
      <c r="V133" s="40"/>
      <c r="W133" s="40"/>
      <c r="X133" s="40"/>
      <c r="Y133" s="41"/>
    </row>
    <row r="134" spans="1:25" ht="64.5" thickBot="1" x14ac:dyDescent="0.3">
      <c r="A134" s="56" t="s">
        <v>85</v>
      </c>
      <c r="B134" s="13">
        <v>3</v>
      </c>
      <c r="C134" s="42" t="s">
        <v>652</v>
      </c>
      <c r="D134" s="42" t="s">
        <v>653</v>
      </c>
      <c r="E134" s="42" t="s">
        <v>88</v>
      </c>
      <c r="F134" s="42" t="s">
        <v>85</v>
      </c>
      <c r="G134" s="42" t="s">
        <v>85</v>
      </c>
      <c r="H134" s="43" t="s">
        <v>90</v>
      </c>
      <c r="I134" s="44">
        <v>25</v>
      </c>
      <c r="J134" s="60"/>
      <c r="K134" s="13">
        <v>1</v>
      </c>
      <c r="L134" s="45"/>
      <c r="M134" s="46"/>
      <c r="N134" s="47">
        <f>IF(M134&gt;0,ROUND(L134/M134,4),0)</f>
        <v>0</v>
      </c>
      <c r="O134" s="48"/>
      <c r="P134" s="49"/>
      <c r="Q134" s="47">
        <f>ROUND(ROUND(N134,4)*(1-O134),4)</f>
        <v>0</v>
      </c>
      <c r="R134" s="47">
        <f>ROUND(ROUND(Q134,4)*(1+P134),4)</f>
        <v>0</v>
      </c>
      <c r="S134" s="47">
        <f>ROUND($I134*Q134,4)</f>
        <v>0</v>
      </c>
      <c r="T134" s="47">
        <f>ROUND($I134*R134,4)</f>
        <v>0</v>
      </c>
      <c r="U134" s="50"/>
      <c r="V134" s="50"/>
      <c r="W134" s="50"/>
      <c r="X134" s="50"/>
      <c r="Y134" s="51"/>
    </row>
    <row r="135" spans="1:25" ht="13.5" thickBot="1" x14ac:dyDescent="0.3">
      <c r="R135" s="61" t="s">
        <v>94</v>
      </c>
      <c r="S135" s="62">
        <f>SUM(S132:S134)</f>
        <v>0</v>
      </c>
      <c r="T135" s="63">
        <f>SUM(T132:T134)</f>
        <v>0</v>
      </c>
    </row>
    <row r="137" spans="1:25" ht="13.5" thickBot="1" x14ac:dyDescent="0.3"/>
    <row r="138" spans="1:25" ht="13.5" thickBot="1" x14ac:dyDescent="0.3">
      <c r="A138" s="52" t="s">
        <v>55</v>
      </c>
      <c r="B138" s="57" t="s">
        <v>238</v>
      </c>
      <c r="C138" s="18" t="s">
        <v>654</v>
      </c>
      <c r="D138" s="18"/>
      <c r="E138" s="18"/>
      <c r="F138" s="18"/>
      <c r="G138" s="18"/>
      <c r="H138" s="18" t="s">
        <v>58</v>
      </c>
      <c r="I138" s="18"/>
      <c r="J138" s="8"/>
      <c r="K138" s="7"/>
      <c r="L138" s="18" t="s">
        <v>655</v>
      </c>
      <c r="M138" s="18"/>
      <c r="N138" s="18"/>
      <c r="O138" s="18"/>
      <c r="P138" s="18"/>
      <c r="Q138" s="18"/>
      <c r="R138" s="18"/>
      <c r="S138" s="18"/>
      <c r="T138" s="18"/>
      <c r="U138" s="18"/>
      <c r="V138" s="18"/>
      <c r="W138" s="18"/>
      <c r="X138" s="18"/>
      <c r="Y138" s="8"/>
    </row>
    <row r="139" spans="1:25" ht="51.75" thickBot="1" x14ac:dyDescent="0.3">
      <c r="A139" s="53" t="s">
        <v>60</v>
      </c>
      <c r="B139" s="19" t="s">
        <v>61</v>
      </c>
      <c r="C139" s="20" t="s">
        <v>62</v>
      </c>
      <c r="D139" s="20" t="s">
        <v>63</v>
      </c>
      <c r="E139" s="20" t="s">
        <v>64</v>
      </c>
      <c r="F139" s="20" t="s">
        <v>65</v>
      </c>
      <c r="G139" s="20" t="s">
        <v>66</v>
      </c>
      <c r="H139" s="20" t="s">
        <v>67</v>
      </c>
      <c r="I139" s="20" t="s">
        <v>68</v>
      </c>
      <c r="J139" s="21" t="s">
        <v>69</v>
      </c>
      <c r="K139" s="19" t="s">
        <v>70</v>
      </c>
      <c r="L139" s="20" t="s">
        <v>71</v>
      </c>
      <c r="M139" s="20" t="s">
        <v>72</v>
      </c>
      <c r="N139" s="20" t="s">
        <v>73</v>
      </c>
      <c r="O139" s="20" t="s">
        <v>74</v>
      </c>
      <c r="P139" s="20" t="s">
        <v>75</v>
      </c>
      <c r="Q139" s="20" t="s">
        <v>76</v>
      </c>
      <c r="R139" s="20" t="s">
        <v>77</v>
      </c>
      <c r="S139" s="20" t="s">
        <v>78</v>
      </c>
      <c r="T139" s="20" t="s">
        <v>79</v>
      </c>
      <c r="U139" s="20" t="s">
        <v>80</v>
      </c>
      <c r="V139" s="20" t="s">
        <v>81</v>
      </c>
      <c r="W139" s="20" t="s">
        <v>82</v>
      </c>
      <c r="X139" s="20" t="s">
        <v>83</v>
      </c>
      <c r="Y139" s="21" t="s">
        <v>84</v>
      </c>
    </row>
    <row r="140" spans="1:25" ht="25.5" x14ac:dyDescent="0.25">
      <c r="A140" s="54" t="s">
        <v>85</v>
      </c>
      <c r="B140" s="9">
        <v>1</v>
      </c>
      <c r="C140" s="22" t="s">
        <v>656</v>
      </c>
      <c r="D140" s="22" t="s">
        <v>657</v>
      </c>
      <c r="E140" s="22" t="s">
        <v>658</v>
      </c>
      <c r="F140" s="22" t="s">
        <v>659</v>
      </c>
      <c r="G140" s="22" t="s">
        <v>85</v>
      </c>
      <c r="H140" s="23" t="s">
        <v>90</v>
      </c>
      <c r="I140" s="24">
        <v>50</v>
      </c>
      <c r="J140" s="58"/>
      <c r="K140" s="9">
        <v>1</v>
      </c>
      <c r="L140" s="25"/>
      <c r="M140" s="26"/>
      <c r="N140" s="27">
        <f>IF(M140&gt;0,ROUND(L140/M140,4),0)</f>
        <v>0</v>
      </c>
      <c r="O140" s="28"/>
      <c r="P140" s="29"/>
      <c r="Q140" s="27">
        <f>ROUND(ROUND(N140,4)*(1-O140),4)</f>
        <v>0</v>
      </c>
      <c r="R140" s="27">
        <f>ROUND(ROUND(Q140,4)*(1+P140),4)</f>
        <v>0</v>
      </c>
      <c r="S140" s="27">
        <f>ROUND($I140*Q140,4)</f>
        <v>0</v>
      </c>
      <c r="T140" s="27">
        <f>ROUND($I140*R140,4)</f>
        <v>0</v>
      </c>
      <c r="U140" s="30"/>
      <c r="V140" s="30"/>
      <c r="W140" s="30"/>
      <c r="X140" s="30"/>
      <c r="Y140" s="31"/>
    </row>
    <row r="141" spans="1:25" ht="26.25" thickBot="1" x14ac:dyDescent="0.3">
      <c r="A141" s="56" t="s">
        <v>85</v>
      </c>
      <c r="B141" s="13">
        <v>2</v>
      </c>
      <c r="C141" s="42" t="s">
        <v>660</v>
      </c>
      <c r="D141" s="42" t="s">
        <v>657</v>
      </c>
      <c r="E141" s="42" t="s">
        <v>658</v>
      </c>
      <c r="F141" s="42" t="s">
        <v>659</v>
      </c>
      <c r="G141" s="42" t="s">
        <v>85</v>
      </c>
      <c r="H141" s="43" t="s">
        <v>90</v>
      </c>
      <c r="I141" s="44">
        <v>100</v>
      </c>
      <c r="J141" s="60"/>
      <c r="K141" s="13">
        <v>1</v>
      </c>
      <c r="L141" s="45"/>
      <c r="M141" s="46"/>
      <c r="N141" s="47">
        <f>IF(M141&gt;0,ROUND(L141/M141,4),0)</f>
        <v>0</v>
      </c>
      <c r="O141" s="48"/>
      <c r="P141" s="49"/>
      <c r="Q141" s="47">
        <f>ROUND(ROUND(N141,4)*(1-O141),4)</f>
        <v>0</v>
      </c>
      <c r="R141" s="47">
        <f>ROUND(ROUND(Q141,4)*(1+P141),4)</f>
        <v>0</v>
      </c>
      <c r="S141" s="47">
        <f>ROUND($I141*Q141,4)</f>
        <v>0</v>
      </c>
      <c r="T141" s="47">
        <f>ROUND($I141*R141,4)</f>
        <v>0</v>
      </c>
      <c r="U141" s="50"/>
      <c r="V141" s="50"/>
      <c r="W141" s="50"/>
      <c r="X141" s="50"/>
      <c r="Y141" s="51"/>
    </row>
    <row r="142" spans="1:25" ht="13.5" thickBot="1" x14ac:dyDescent="0.3">
      <c r="R142" s="61" t="s">
        <v>94</v>
      </c>
      <c r="S142" s="62">
        <f>SUM(S140:S141)</f>
        <v>0</v>
      </c>
      <c r="T142" s="63">
        <f>SUM(T140:T141)</f>
        <v>0</v>
      </c>
    </row>
    <row r="144" spans="1:25" ht="13.5" thickBot="1" x14ac:dyDescent="0.3"/>
    <row r="145" spans="1:25" ht="13.5" thickBot="1" x14ac:dyDescent="0.3">
      <c r="A145" s="52" t="s">
        <v>55</v>
      </c>
      <c r="B145" s="57" t="s">
        <v>248</v>
      </c>
      <c r="C145" s="18" t="s">
        <v>661</v>
      </c>
      <c r="D145" s="18"/>
      <c r="E145" s="18"/>
      <c r="F145" s="18"/>
      <c r="G145" s="18"/>
      <c r="H145" s="18" t="s">
        <v>58</v>
      </c>
      <c r="I145" s="18"/>
      <c r="J145" s="8"/>
      <c r="K145" s="7"/>
      <c r="L145" s="18" t="s">
        <v>662</v>
      </c>
      <c r="M145" s="18"/>
      <c r="N145" s="18"/>
      <c r="O145" s="18"/>
      <c r="P145" s="18"/>
      <c r="Q145" s="18"/>
      <c r="R145" s="18"/>
      <c r="S145" s="18"/>
      <c r="T145" s="18"/>
      <c r="U145" s="18"/>
      <c r="V145" s="18"/>
      <c r="W145" s="18"/>
      <c r="X145" s="18"/>
      <c r="Y145" s="8"/>
    </row>
    <row r="146" spans="1:25" ht="51.75" thickBot="1" x14ac:dyDescent="0.3">
      <c r="A146" s="53" t="s">
        <v>60</v>
      </c>
      <c r="B146" s="19" t="s">
        <v>61</v>
      </c>
      <c r="C146" s="20" t="s">
        <v>62</v>
      </c>
      <c r="D146" s="20" t="s">
        <v>63</v>
      </c>
      <c r="E146" s="20" t="s">
        <v>64</v>
      </c>
      <c r="F146" s="20" t="s">
        <v>65</v>
      </c>
      <c r="G146" s="20" t="s">
        <v>66</v>
      </c>
      <c r="H146" s="20" t="s">
        <v>67</v>
      </c>
      <c r="I146" s="20" t="s">
        <v>68</v>
      </c>
      <c r="J146" s="21" t="s">
        <v>69</v>
      </c>
      <c r="K146" s="19" t="s">
        <v>70</v>
      </c>
      <c r="L146" s="20" t="s">
        <v>71</v>
      </c>
      <c r="M146" s="20" t="s">
        <v>72</v>
      </c>
      <c r="N146" s="20" t="s">
        <v>73</v>
      </c>
      <c r="O146" s="20" t="s">
        <v>74</v>
      </c>
      <c r="P146" s="20" t="s">
        <v>75</v>
      </c>
      <c r="Q146" s="20" t="s">
        <v>76</v>
      </c>
      <c r="R146" s="20" t="s">
        <v>77</v>
      </c>
      <c r="S146" s="20" t="s">
        <v>78</v>
      </c>
      <c r="T146" s="20" t="s">
        <v>79</v>
      </c>
      <c r="U146" s="20" t="s">
        <v>80</v>
      </c>
      <c r="V146" s="20" t="s">
        <v>81</v>
      </c>
      <c r="W146" s="20" t="s">
        <v>82</v>
      </c>
      <c r="X146" s="20" t="s">
        <v>83</v>
      </c>
      <c r="Y146" s="21" t="s">
        <v>84</v>
      </c>
    </row>
    <row r="147" spans="1:25" ht="51" x14ac:dyDescent="0.25">
      <c r="A147" s="54" t="s">
        <v>85</v>
      </c>
      <c r="B147" s="9">
        <v>1</v>
      </c>
      <c r="C147" s="22" t="s">
        <v>663</v>
      </c>
      <c r="D147" s="22" t="s">
        <v>664</v>
      </c>
      <c r="E147" s="22" t="s">
        <v>665</v>
      </c>
      <c r="F147" s="22" t="s">
        <v>666</v>
      </c>
      <c r="G147" s="22" t="s">
        <v>85</v>
      </c>
      <c r="H147" s="23" t="s">
        <v>90</v>
      </c>
      <c r="I147" s="24">
        <v>10</v>
      </c>
      <c r="J147" s="58"/>
      <c r="K147" s="9">
        <v>1</v>
      </c>
      <c r="L147" s="25"/>
      <c r="M147" s="26"/>
      <c r="N147" s="27">
        <f>IF(M147&gt;0,ROUND(L147/M147,4),0)</f>
        <v>0</v>
      </c>
      <c r="O147" s="28"/>
      <c r="P147" s="29"/>
      <c r="Q147" s="27">
        <f>ROUND(ROUND(N147,4)*(1-O147),4)</f>
        <v>0</v>
      </c>
      <c r="R147" s="27">
        <f>ROUND(ROUND(Q147,4)*(1+P147),4)</f>
        <v>0</v>
      </c>
      <c r="S147" s="27">
        <f>ROUND($I147*Q147,4)</f>
        <v>0</v>
      </c>
      <c r="T147" s="27">
        <f>ROUND($I147*R147,4)</f>
        <v>0</v>
      </c>
      <c r="U147" s="30"/>
      <c r="V147" s="30"/>
      <c r="W147" s="30"/>
      <c r="X147" s="30"/>
      <c r="Y147" s="31"/>
    </row>
    <row r="148" spans="1:25" ht="51" x14ac:dyDescent="0.25">
      <c r="A148" s="55" t="s">
        <v>85</v>
      </c>
      <c r="B148" s="11">
        <v>2</v>
      </c>
      <c r="C148" s="32" t="s">
        <v>667</v>
      </c>
      <c r="D148" s="32" t="s">
        <v>664</v>
      </c>
      <c r="E148" s="32" t="s">
        <v>665</v>
      </c>
      <c r="F148" s="32" t="s">
        <v>666</v>
      </c>
      <c r="G148" s="32" t="s">
        <v>85</v>
      </c>
      <c r="H148" s="33" t="s">
        <v>90</v>
      </c>
      <c r="I148" s="34">
        <v>10</v>
      </c>
      <c r="J148" s="59"/>
      <c r="K148" s="11">
        <v>1</v>
      </c>
      <c r="L148" s="35"/>
      <c r="M148" s="36"/>
      <c r="N148" s="37">
        <f>IF(M148&gt;0,ROUND(L148/M148,4),0)</f>
        <v>0</v>
      </c>
      <c r="O148" s="38"/>
      <c r="P148" s="39"/>
      <c r="Q148" s="37">
        <f>ROUND(ROUND(N148,4)*(1-O148),4)</f>
        <v>0</v>
      </c>
      <c r="R148" s="37">
        <f>ROUND(ROUND(Q148,4)*(1+P148),4)</f>
        <v>0</v>
      </c>
      <c r="S148" s="37">
        <f>ROUND($I148*Q148,4)</f>
        <v>0</v>
      </c>
      <c r="T148" s="37">
        <f>ROUND($I148*R148,4)</f>
        <v>0</v>
      </c>
      <c r="U148" s="40"/>
      <c r="V148" s="40"/>
      <c r="W148" s="40"/>
      <c r="X148" s="40"/>
      <c r="Y148" s="41"/>
    </row>
    <row r="149" spans="1:25" ht="51" x14ac:dyDescent="0.25">
      <c r="A149" s="55" t="s">
        <v>85</v>
      </c>
      <c r="B149" s="11">
        <v>3</v>
      </c>
      <c r="C149" s="32" t="s">
        <v>668</v>
      </c>
      <c r="D149" s="32" t="s">
        <v>664</v>
      </c>
      <c r="E149" s="32" t="s">
        <v>665</v>
      </c>
      <c r="F149" s="32" t="s">
        <v>666</v>
      </c>
      <c r="G149" s="32" t="s">
        <v>85</v>
      </c>
      <c r="H149" s="33" t="s">
        <v>90</v>
      </c>
      <c r="I149" s="34">
        <v>10</v>
      </c>
      <c r="J149" s="59"/>
      <c r="K149" s="11">
        <v>1</v>
      </c>
      <c r="L149" s="35"/>
      <c r="M149" s="36"/>
      <c r="N149" s="37">
        <f>IF(M149&gt;0,ROUND(L149/M149,4),0)</f>
        <v>0</v>
      </c>
      <c r="O149" s="38"/>
      <c r="P149" s="39"/>
      <c r="Q149" s="37">
        <f>ROUND(ROUND(N149,4)*(1-O149),4)</f>
        <v>0</v>
      </c>
      <c r="R149" s="37">
        <f>ROUND(ROUND(Q149,4)*(1+P149),4)</f>
        <v>0</v>
      </c>
      <c r="S149" s="37">
        <f>ROUND($I149*Q149,4)</f>
        <v>0</v>
      </c>
      <c r="T149" s="37">
        <f>ROUND($I149*R149,4)</f>
        <v>0</v>
      </c>
      <c r="U149" s="40"/>
      <c r="V149" s="40"/>
      <c r="W149" s="40"/>
      <c r="X149" s="40"/>
      <c r="Y149" s="41"/>
    </row>
    <row r="150" spans="1:25" ht="51" x14ac:dyDescent="0.25">
      <c r="A150" s="55" t="s">
        <v>85</v>
      </c>
      <c r="B150" s="11">
        <v>4</v>
      </c>
      <c r="C150" s="32" t="s">
        <v>669</v>
      </c>
      <c r="D150" s="32" t="s">
        <v>664</v>
      </c>
      <c r="E150" s="32" t="s">
        <v>665</v>
      </c>
      <c r="F150" s="32" t="s">
        <v>666</v>
      </c>
      <c r="G150" s="32" t="s">
        <v>85</v>
      </c>
      <c r="H150" s="33" t="s">
        <v>90</v>
      </c>
      <c r="I150" s="34">
        <v>100</v>
      </c>
      <c r="J150" s="59"/>
      <c r="K150" s="11">
        <v>1</v>
      </c>
      <c r="L150" s="35"/>
      <c r="M150" s="36"/>
      <c r="N150" s="37">
        <f>IF(M150&gt;0,ROUND(L150/M150,4),0)</f>
        <v>0</v>
      </c>
      <c r="O150" s="38"/>
      <c r="P150" s="39"/>
      <c r="Q150" s="37">
        <f>ROUND(ROUND(N150,4)*(1-O150),4)</f>
        <v>0</v>
      </c>
      <c r="R150" s="37">
        <f>ROUND(ROUND(Q150,4)*(1+P150),4)</f>
        <v>0</v>
      </c>
      <c r="S150" s="37">
        <f>ROUND($I150*Q150,4)</f>
        <v>0</v>
      </c>
      <c r="T150" s="37">
        <f>ROUND($I150*R150,4)</f>
        <v>0</v>
      </c>
      <c r="U150" s="40"/>
      <c r="V150" s="40"/>
      <c r="W150" s="40"/>
      <c r="X150" s="40"/>
      <c r="Y150" s="41"/>
    </row>
    <row r="151" spans="1:25" ht="51" x14ac:dyDescent="0.25">
      <c r="A151" s="55" t="s">
        <v>85</v>
      </c>
      <c r="B151" s="11">
        <v>5</v>
      </c>
      <c r="C151" s="32" t="s">
        <v>670</v>
      </c>
      <c r="D151" s="32" t="s">
        <v>664</v>
      </c>
      <c r="E151" s="32" t="s">
        <v>665</v>
      </c>
      <c r="F151" s="32" t="s">
        <v>666</v>
      </c>
      <c r="G151" s="32" t="s">
        <v>85</v>
      </c>
      <c r="H151" s="33" t="s">
        <v>90</v>
      </c>
      <c r="I151" s="34">
        <v>300</v>
      </c>
      <c r="J151" s="59"/>
      <c r="K151" s="11">
        <v>1</v>
      </c>
      <c r="L151" s="35"/>
      <c r="M151" s="36"/>
      <c r="N151" s="37">
        <f>IF(M151&gt;0,ROUND(L151/M151,4),0)</f>
        <v>0</v>
      </c>
      <c r="O151" s="38"/>
      <c r="P151" s="39"/>
      <c r="Q151" s="37">
        <f>ROUND(ROUND(N151,4)*(1-O151),4)</f>
        <v>0</v>
      </c>
      <c r="R151" s="37">
        <f>ROUND(ROUND(Q151,4)*(1+P151),4)</f>
        <v>0</v>
      </c>
      <c r="S151" s="37">
        <f>ROUND($I151*Q151,4)</f>
        <v>0</v>
      </c>
      <c r="T151" s="37">
        <f>ROUND($I151*R151,4)</f>
        <v>0</v>
      </c>
      <c r="U151" s="40"/>
      <c r="V151" s="40"/>
      <c r="W151" s="40"/>
      <c r="X151" s="40"/>
      <c r="Y151" s="41"/>
    </row>
    <row r="152" spans="1:25" ht="51" x14ac:dyDescent="0.25">
      <c r="A152" s="55" t="s">
        <v>85</v>
      </c>
      <c r="B152" s="11">
        <v>6</v>
      </c>
      <c r="C152" s="32" t="s">
        <v>671</v>
      </c>
      <c r="D152" s="32" t="s">
        <v>672</v>
      </c>
      <c r="E152" s="32" t="s">
        <v>673</v>
      </c>
      <c r="F152" s="32" t="s">
        <v>674</v>
      </c>
      <c r="G152" s="32" t="s">
        <v>85</v>
      </c>
      <c r="H152" s="33" t="s">
        <v>90</v>
      </c>
      <c r="I152" s="34">
        <v>50</v>
      </c>
      <c r="J152" s="59"/>
      <c r="K152" s="11">
        <v>1</v>
      </c>
      <c r="L152" s="35"/>
      <c r="M152" s="36"/>
      <c r="N152" s="37">
        <f>IF(M152&gt;0,ROUND(L152/M152,4),0)</f>
        <v>0</v>
      </c>
      <c r="O152" s="38"/>
      <c r="P152" s="39"/>
      <c r="Q152" s="37">
        <f>ROUND(ROUND(N152,4)*(1-O152),4)</f>
        <v>0</v>
      </c>
      <c r="R152" s="37">
        <f>ROUND(ROUND(Q152,4)*(1+P152),4)</f>
        <v>0</v>
      </c>
      <c r="S152" s="37">
        <f>ROUND($I152*Q152,4)</f>
        <v>0</v>
      </c>
      <c r="T152" s="37">
        <f>ROUND($I152*R152,4)</f>
        <v>0</v>
      </c>
      <c r="U152" s="40"/>
      <c r="V152" s="40"/>
      <c r="W152" s="40"/>
      <c r="X152" s="40"/>
      <c r="Y152" s="41"/>
    </row>
    <row r="153" spans="1:25" ht="51.75" thickBot="1" x14ac:dyDescent="0.3">
      <c r="A153" s="56" t="s">
        <v>85</v>
      </c>
      <c r="B153" s="13">
        <v>7</v>
      </c>
      <c r="C153" s="42" t="s">
        <v>675</v>
      </c>
      <c r="D153" s="42" t="s">
        <v>672</v>
      </c>
      <c r="E153" s="42" t="s">
        <v>673</v>
      </c>
      <c r="F153" s="42" t="s">
        <v>674</v>
      </c>
      <c r="G153" s="42" t="s">
        <v>85</v>
      </c>
      <c r="H153" s="43" t="s">
        <v>90</v>
      </c>
      <c r="I153" s="44">
        <v>50</v>
      </c>
      <c r="J153" s="60"/>
      <c r="K153" s="13">
        <v>1</v>
      </c>
      <c r="L153" s="45"/>
      <c r="M153" s="46"/>
      <c r="N153" s="47">
        <f>IF(M153&gt;0,ROUND(L153/M153,4),0)</f>
        <v>0</v>
      </c>
      <c r="O153" s="48"/>
      <c r="P153" s="49"/>
      <c r="Q153" s="47">
        <f>ROUND(ROUND(N153,4)*(1-O153),4)</f>
        <v>0</v>
      </c>
      <c r="R153" s="47">
        <f>ROUND(ROUND(Q153,4)*(1+P153),4)</f>
        <v>0</v>
      </c>
      <c r="S153" s="47">
        <f>ROUND($I153*Q153,4)</f>
        <v>0</v>
      </c>
      <c r="T153" s="47">
        <f>ROUND($I153*R153,4)</f>
        <v>0</v>
      </c>
      <c r="U153" s="50"/>
      <c r="V153" s="50"/>
      <c r="W153" s="50"/>
      <c r="X153" s="50"/>
      <c r="Y153" s="51"/>
    </row>
    <row r="154" spans="1:25" ht="13.5" thickBot="1" x14ac:dyDescent="0.3">
      <c r="R154" s="61" t="s">
        <v>94</v>
      </c>
      <c r="S154" s="62">
        <f>SUM(S147:S153)</f>
        <v>0</v>
      </c>
      <c r="T154" s="63">
        <f>SUM(T147:T153)</f>
        <v>0</v>
      </c>
    </row>
    <row r="156" spans="1:25" ht="13.5" thickBot="1" x14ac:dyDescent="0.3"/>
    <row r="157" spans="1:25" ht="13.5" thickBot="1" x14ac:dyDescent="0.3">
      <c r="A157" s="52" t="s">
        <v>55</v>
      </c>
      <c r="B157" s="57" t="s">
        <v>267</v>
      </c>
      <c r="C157" s="18" t="s">
        <v>676</v>
      </c>
      <c r="D157" s="18"/>
      <c r="E157" s="18"/>
      <c r="F157" s="18"/>
      <c r="G157" s="18"/>
      <c r="H157" s="18" t="s">
        <v>58</v>
      </c>
      <c r="I157" s="18"/>
      <c r="J157" s="8"/>
      <c r="K157" s="7"/>
      <c r="L157" s="18" t="s">
        <v>677</v>
      </c>
      <c r="M157" s="18"/>
      <c r="N157" s="18"/>
      <c r="O157" s="18"/>
      <c r="P157" s="18"/>
      <c r="Q157" s="18"/>
      <c r="R157" s="18"/>
      <c r="S157" s="18"/>
      <c r="T157" s="18"/>
      <c r="U157" s="18"/>
      <c r="V157" s="18"/>
      <c r="W157" s="18"/>
      <c r="X157" s="18"/>
      <c r="Y157" s="8"/>
    </row>
    <row r="158" spans="1:25" ht="51.75" thickBot="1" x14ac:dyDescent="0.3">
      <c r="A158" s="53" t="s">
        <v>60</v>
      </c>
      <c r="B158" s="19" t="s">
        <v>61</v>
      </c>
      <c r="C158" s="20" t="s">
        <v>62</v>
      </c>
      <c r="D158" s="20" t="s">
        <v>63</v>
      </c>
      <c r="E158" s="20" t="s">
        <v>64</v>
      </c>
      <c r="F158" s="20" t="s">
        <v>65</v>
      </c>
      <c r="G158" s="20" t="s">
        <v>66</v>
      </c>
      <c r="H158" s="20" t="s">
        <v>67</v>
      </c>
      <c r="I158" s="20" t="s">
        <v>68</v>
      </c>
      <c r="J158" s="21" t="s">
        <v>69</v>
      </c>
      <c r="K158" s="19" t="s">
        <v>70</v>
      </c>
      <c r="L158" s="20" t="s">
        <v>71</v>
      </c>
      <c r="M158" s="20" t="s">
        <v>72</v>
      </c>
      <c r="N158" s="20" t="s">
        <v>73</v>
      </c>
      <c r="O158" s="20" t="s">
        <v>74</v>
      </c>
      <c r="P158" s="20" t="s">
        <v>75</v>
      </c>
      <c r="Q158" s="20" t="s">
        <v>76</v>
      </c>
      <c r="R158" s="20" t="s">
        <v>77</v>
      </c>
      <c r="S158" s="20" t="s">
        <v>78</v>
      </c>
      <c r="T158" s="20" t="s">
        <v>79</v>
      </c>
      <c r="U158" s="20" t="s">
        <v>80</v>
      </c>
      <c r="V158" s="20" t="s">
        <v>81</v>
      </c>
      <c r="W158" s="20" t="s">
        <v>82</v>
      </c>
      <c r="X158" s="20" t="s">
        <v>83</v>
      </c>
      <c r="Y158" s="21" t="s">
        <v>84</v>
      </c>
    </row>
    <row r="159" spans="1:25" ht="38.25" x14ac:dyDescent="0.25">
      <c r="A159" s="54" t="s">
        <v>85</v>
      </c>
      <c r="B159" s="9">
        <v>1</v>
      </c>
      <c r="C159" s="22" t="s">
        <v>678</v>
      </c>
      <c r="D159" s="22" t="s">
        <v>679</v>
      </c>
      <c r="E159" s="22" t="s">
        <v>680</v>
      </c>
      <c r="F159" s="22" t="s">
        <v>85</v>
      </c>
      <c r="G159" s="22" t="s">
        <v>85</v>
      </c>
      <c r="H159" s="23" t="s">
        <v>90</v>
      </c>
      <c r="I159" s="24">
        <v>75</v>
      </c>
      <c r="J159" s="58"/>
      <c r="K159" s="9">
        <v>1</v>
      </c>
      <c r="L159" s="25"/>
      <c r="M159" s="26"/>
      <c r="N159" s="27">
        <f>IF(M159&gt;0,ROUND(L159/M159,4),0)</f>
        <v>0</v>
      </c>
      <c r="O159" s="28"/>
      <c r="P159" s="29"/>
      <c r="Q159" s="27">
        <f>ROUND(ROUND(N159,4)*(1-O159),4)</f>
        <v>0</v>
      </c>
      <c r="R159" s="27">
        <f>ROUND(ROUND(Q159,4)*(1+P159),4)</f>
        <v>0</v>
      </c>
      <c r="S159" s="27">
        <f>ROUND($I159*Q159,4)</f>
        <v>0</v>
      </c>
      <c r="T159" s="27">
        <f>ROUND($I159*R159,4)</f>
        <v>0</v>
      </c>
      <c r="U159" s="30"/>
      <c r="V159" s="30"/>
      <c r="W159" s="30"/>
      <c r="X159" s="30"/>
      <c r="Y159" s="31"/>
    </row>
    <row r="160" spans="1:25" ht="38.25" x14ac:dyDescent="0.25">
      <c r="A160" s="55" t="s">
        <v>85</v>
      </c>
      <c r="B160" s="11">
        <v>2</v>
      </c>
      <c r="C160" s="32" t="s">
        <v>681</v>
      </c>
      <c r="D160" s="32" t="s">
        <v>679</v>
      </c>
      <c r="E160" s="32" t="s">
        <v>682</v>
      </c>
      <c r="F160" s="32" t="s">
        <v>85</v>
      </c>
      <c r="G160" s="32" t="s">
        <v>85</v>
      </c>
      <c r="H160" s="33" t="s">
        <v>90</v>
      </c>
      <c r="I160" s="34">
        <v>200</v>
      </c>
      <c r="J160" s="59"/>
      <c r="K160" s="11">
        <v>1</v>
      </c>
      <c r="L160" s="35"/>
      <c r="M160" s="36"/>
      <c r="N160" s="37">
        <f>IF(M160&gt;0,ROUND(L160/M160,4),0)</f>
        <v>0</v>
      </c>
      <c r="O160" s="38"/>
      <c r="P160" s="39"/>
      <c r="Q160" s="37">
        <f>ROUND(ROUND(N160,4)*(1-O160),4)</f>
        <v>0</v>
      </c>
      <c r="R160" s="37">
        <f>ROUND(ROUND(Q160,4)*(1+P160),4)</f>
        <v>0</v>
      </c>
      <c r="S160" s="37">
        <f>ROUND($I160*Q160,4)</f>
        <v>0</v>
      </c>
      <c r="T160" s="37">
        <f>ROUND($I160*R160,4)</f>
        <v>0</v>
      </c>
      <c r="U160" s="40"/>
      <c r="V160" s="40"/>
      <c r="W160" s="40"/>
      <c r="X160" s="40"/>
      <c r="Y160" s="41"/>
    </row>
    <row r="161" spans="1:25" ht="38.25" x14ac:dyDescent="0.25">
      <c r="A161" s="55" t="s">
        <v>85</v>
      </c>
      <c r="B161" s="11">
        <v>3</v>
      </c>
      <c r="C161" s="32" t="s">
        <v>683</v>
      </c>
      <c r="D161" s="32" t="s">
        <v>679</v>
      </c>
      <c r="E161" s="32" t="s">
        <v>682</v>
      </c>
      <c r="F161" s="32" t="s">
        <v>85</v>
      </c>
      <c r="G161" s="32" t="s">
        <v>85</v>
      </c>
      <c r="H161" s="33" t="s">
        <v>90</v>
      </c>
      <c r="I161" s="34">
        <v>575</v>
      </c>
      <c r="J161" s="59"/>
      <c r="K161" s="11">
        <v>1</v>
      </c>
      <c r="L161" s="35"/>
      <c r="M161" s="36"/>
      <c r="N161" s="37">
        <f>IF(M161&gt;0,ROUND(L161/M161,4),0)</f>
        <v>0</v>
      </c>
      <c r="O161" s="38"/>
      <c r="P161" s="39"/>
      <c r="Q161" s="37">
        <f>ROUND(ROUND(N161,4)*(1-O161),4)</f>
        <v>0</v>
      </c>
      <c r="R161" s="37">
        <f>ROUND(ROUND(Q161,4)*(1+P161),4)</f>
        <v>0</v>
      </c>
      <c r="S161" s="37">
        <f>ROUND($I161*Q161,4)</f>
        <v>0</v>
      </c>
      <c r="T161" s="37">
        <f>ROUND($I161*R161,4)</f>
        <v>0</v>
      </c>
      <c r="U161" s="40"/>
      <c r="V161" s="40"/>
      <c r="W161" s="40"/>
      <c r="X161" s="40"/>
      <c r="Y161" s="41"/>
    </row>
    <row r="162" spans="1:25" ht="39" thickBot="1" x14ac:dyDescent="0.3">
      <c r="A162" s="56" t="s">
        <v>85</v>
      </c>
      <c r="B162" s="13">
        <v>4</v>
      </c>
      <c r="C162" s="42" t="s">
        <v>684</v>
      </c>
      <c r="D162" s="42" t="s">
        <v>679</v>
      </c>
      <c r="E162" s="42" t="s">
        <v>682</v>
      </c>
      <c r="F162" s="42" t="s">
        <v>85</v>
      </c>
      <c r="G162" s="42" t="s">
        <v>85</v>
      </c>
      <c r="H162" s="43" t="s">
        <v>90</v>
      </c>
      <c r="I162" s="44">
        <v>50</v>
      </c>
      <c r="J162" s="60"/>
      <c r="K162" s="13">
        <v>1</v>
      </c>
      <c r="L162" s="45"/>
      <c r="M162" s="46"/>
      <c r="N162" s="47">
        <f>IF(M162&gt;0,ROUND(L162/M162,4),0)</f>
        <v>0</v>
      </c>
      <c r="O162" s="48"/>
      <c r="P162" s="49"/>
      <c r="Q162" s="47">
        <f>ROUND(ROUND(N162,4)*(1-O162),4)</f>
        <v>0</v>
      </c>
      <c r="R162" s="47">
        <f>ROUND(ROUND(Q162,4)*(1+P162),4)</f>
        <v>0</v>
      </c>
      <c r="S162" s="47">
        <f>ROUND($I162*Q162,4)</f>
        <v>0</v>
      </c>
      <c r="T162" s="47">
        <f>ROUND($I162*R162,4)</f>
        <v>0</v>
      </c>
      <c r="U162" s="50"/>
      <c r="V162" s="50"/>
      <c r="W162" s="50"/>
      <c r="X162" s="50"/>
      <c r="Y162" s="51"/>
    </row>
    <row r="163" spans="1:25" ht="13.5" thickBot="1" x14ac:dyDescent="0.3">
      <c r="R163" s="61" t="s">
        <v>94</v>
      </c>
      <c r="S163" s="62">
        <f>SUM(S159:S162)</f>
        <v>0</v>
      </c>
      <c r="T163" s="63">
        <f>SUM(T159:T162)</f>
        <v>0</v>
      </c>
    </row>
    <row r="165" spans="1:25" ht="13.5" thickBot="1" x14ac:dyDescent="0.3"/>
    <row r="166" spans="1:25" ht="13.5" thickBot="1" x14ac:dyDescent="0.3">
      <c r="A166" s="52" t="s">
        <v>55</v>
      </c>
      <c r="B166" s="57" t="s">
        <v>275</v>
      </c>
      <c r="C166" s="18" t="s">
        <v>685</v>
      </c>
      <c r="D166" s="18"/>
      <c r="E166" s="18"/>
      <c r="F166" s="18"/>
      <c r="G166" s="18"/>
      <c r="H166" s="18" t="s">
        <v>58</v>
      </c>
      <c r="I166" s="18"/>
      <c r="J166" s="8"/>
      <c r="K166" s="7"/>
      <c r="L166" s="18" t="s">
        <v>686</v>
      </c>
      <c r="M166" s="18"/>
      <c r="N166" s="18"/>
      <c r="O166" s="18"/>
      <c r="P166" s="18"/>
      <c r="Q166" s="18"/>
      <c r="R166" s="18"/>
      <c r="S166" s="18"/>
      <c r="T166" s="18"/>
      <c r="U166" s="18"/>
      <c r="V166" s="18"/>
      <c r="W166" s="18"/>
      <c r="X166" s="18"/>
      <c r="Y166" s="8"/>
    </row>
    <row r="167" spans="1:25" ht="51.75" thickBot="1" x14ac:dyDescent="0.3">
      <c r="A167" s="53" t="s">
        <v>60</v>
      </c>
      <c r="B167" s="19" t="s">
        <v>61</v>
      </c>
      <c r="C167" s="20" t="s">
        <v>62</v>
      </c>
      <c r="D167" s="20" t="s">
        <v>63</v>
      </c>
      <c r="E167" s="20" t="s">
        <v>64</v>
      </c>
      <c r="F167" s="20" t="s">
        <v>65</v>
      </c>
      <c r="G167" s="20" t="s">
        <v>66</v>
      </c>
      <c r="H167" s="20" t="s">
        <v>67</v>
      </c>
      <c r="I167" s="20" t="s">
        <v>68</v>
      </c>
      <c r="J167" s="21" t="s">
        <v>69</v>
      </c>
      <c r="K167" s="19" t="s">
        <v>70</v>
      </c>
      <c r="L167" s="20" t="s">
        <v>71</v>
      </c>
      <c r="M167" s="20" t="s">
        <v>72</v>
      </c>
      <c r="N167" s="20" t="s">
        <v>73</v>
      </c>
      <c r="O167" s="20" t="s">
        <v>74</v>
      </c>
      <c r="P167" s="20" t="s">
        <v>75</v>
      </c>
      <c r="Q167" s="20" t="s">
        <v>76</v>
      </c>
      <c r="R167" s="20" t="s">
        <v>77</v>
      </c>
      <c r="S167" s="20" t="s">
        <v>78</v>
      </c>
      <c r="T167" s="20" t="s">
        <v>79</v>
      </c>
      <c r="U167" s="20" t="s">
        <v>80</v>
      </c>
      <c r="V167" s="20" t="s">
        <v>81</v>
      </c>
      <c r="W167" s="20" t="s">
        <v>82</v>
      </c>
      <c r="X167" s="20" t="s">
        <v>83</v>
      </c>
      <c r="Y167" s="21" t="s">
        <v>84</v>
      </c>
    </row>
    <row r="168" spans="1:25" ht="39" thickBot="1" x14ac:dyDescent="0.3">
      <c r="A168" s="74" t="s">
        <v>85</v>
      </c>
      <c r="B168" s="75">
        <v>1</v>
      </c>
      <c r="C168" s="64" t="s">
        <v>686</v>
      </c>
      <c r="D168" s="64" t="s">
        <v>687</v>
      </c>
      <c r="E168" s="64" t="s">
        <v>688</v>
      </c>
      <c r="F168" s="64" t="s">
        <v>85</v>
      </c>
      <c r="G168" s="64" t="s">
        <v>85</v>
      </c>
      <c r="H168" s="65" t="s">
        <v>90</v>
      </c>
      <c r="I168" s="66">
        <v>5</v>
      </c>
      <c r="J168" s="76"/>
      <c r="K168" s="75">
        <v>1</v>
      </c>
      <c r="L168" s="67"/>
      <c r="M168" s="68"/>
      <c r="N168" s="69">
        <f>IF(M168&gt;0,ROUND(L168/M168,4),0)</f>
        <v>0</v>
      </c>
      <c r="O168" s="70"/>
      <c r="P168" s="71"/>
      <c r="Q168" s="69">
        <f>ROUND(ROUND(N168,4)*(1-O168),4)</f>
        <v>0</v>
      </c>
      <c r="R168" s="69">
        <f>ROUND(ROUND(Q168,4)*(1+P168),4)</f>
        <v>0</v>
      </c>
      <c r="S168" s="69">
        <f>ROUND($I168*Q168,4)</f>
        <v>0</v>
      </c>
      <c r="T168" s="69">
        <f>ROUND($I168*R168,4)</f>
        <v>0</v>
      </c>
      <c r="U168" s="72"/>
      <c r="V168" s="72"/>
      <c r="W168" s="72"/>
      <c r="X168" s="72"/>
      <c r="Y168" s="73"/>
    </row>
    <row r="169" spans="1:25" ht="13.5" thickBot="1" x14ac:dyDescent="0.3">
      <c r="R169" s="61" t="s">
        <v>94</v>
      </c>
      <c r="S169" s="62">
        <f>SUM(S168:S168)</f>
        <v>0</v>
      </c>
      <c r="T169" s="63">
        <f>SUM(T168:T168)</f>
        <v>0</v>
      </c>
    </row>
    <row r="171" spans="1:25" ht="13.5" thickBot="1" x14ac:dyDescent="0.3"/>
    <row r="172" spans="1:25" ht="13.5" thickBot="1" x14ac:dyDescent="0.3">
      <c r="A172" s="52" t="s">
        <v>55</v>
      </c>
      <c r="B172" s="57" t="s">
        <v>282</v>
      </c>
      <c r="C172" s="18" t="s">
        <v>689</v>
      </c>
      <c r="D172" s="18"/>
      <c r="E172" s="18"/>
      <c r="F172" s="18"/>
      <c r="G172" s="18"/>
      <c r="H172" s="18" t="s">
        <v>58</v>
      </c>
      <c r="I172" s="18"/>
      <c r="J172" s="8"/>
      <c r="K172" s="7"/>
      <c r="L172" s="18" t="s">
        <v>690</v>
      </c>
      <c r="M172" s="18"/>
      <c r="N172" s="18"/>
      <c r="O172" s="18"/>
      <c r="P172" s="18"/>
      <c r="Q172" s="18"/>
      <c r="R172" s="18"/>
      <c r="S172" s="18"/>
      <c r="T172" s="18"/>
      <c r="U172" s="18"/>
      <c r="V172" s="18"/>
      <c r="W172" s="18"/>
      <c r="X172" s="18"/>
      <c r="Y172" s="8"/>
    </row>
    <row r="173" spans="1:25" ht="51.75" thickBot="1" x14ac:dyDescent="0.3">
      <c r="A173" s="53" t="s">
        <v>60</v>
      </c>
      <c r="B173" s="19" t="s">
        <v>61</v>
      </c>
      <c r="C173" s="20" t="s">
        <v>62</v>
      </c>
      <c r="D173" s="20" t="s">
        <v>63</v>
      </c>
      <c r="E173" s="20" t="s">
        <v>64</v>
      </c>
      <c r="F173" s="20" t="s">
        <v>65</v>
      </c>
      <c r="G173" s="20" t="s">
        <v>66</v>
      </c>
      <c r="H173" s="20" t="s">
        <v>67</v>
      </c>
      <c r="I173" s="20" t="s">
        <v>68</v>
      </c>
      <c r="J173" s="21" t="s">
        <v>69</v>
      </c>
      <c r="K173" s="19" t="s">
        <v>70</v>
      </c>
      <c r="L173" s="20" t="s">
        <v>71</v>
      </c>
      <c r="M173" s="20" t="s">
        <v>72</v>
      </c>
      <c r="N173" s="20" t="s">
        <v>73</v>
      </c>
      <c r="O173" s="20" t="s">
        <v>74</v>
      </c>
      <c r="P173" s="20" t="s">
        <v>75</v>
      </c>
      <c r="Q173" s="20" t="s">
        <v>76</v>
      </c>
      <c r="R173" s="20" t="s">
        <v>77</v>
      </c>
      <c r="S173" s="20" t="s">
        <v>78</v>
      </c>
      <c r="T173" s="20" t="s">
        <v>79</v>
      </c>
      <c r="U173" s="20" t="s">
        <v>80</v>
      </c>
      <c r="V173" s="20" t="s">
        <v>81</v>
      </c>
      <c r="W173" s="20" t="s">
        <v>82</v>
      </c>
      <c r="X173" s="20" t="s">
        <v>83</v>
      </c>
      <c r="Y173" s="21" t="s">
        <v>84</v>
      </c>
    </row>
    <row r="174" spans="1:25" ht="51.75" thickBot="1" x14ac:dyDescent="0.3">
      <c r="A174" s="74" t="s">
        <v>85</v>
      </c>
      <c r="B174" s="75">
        <v>1</v>
      </c>
      <c r="C174" s="64" t="s">
        <v>691</v>
      </c>
      <c r="D174" s="64" t="s">
        <v>692</v>
      </c>
      <c r="E174" s="64" t="s">
        <v>693</v>
      </c>
      <c r="F174" s="64" t="s">
        <v>694</v>
      </c>
      <c r="G174" s="64" t="s">
        <v>695</v>
      </c>
      <c r="H174" s="65" t="s">
        <v>90</v>
      </c>
      <c r="I174" s="66">
        <v>5</v>
      </c>
      <c r="J174" s="76"/>
      <c r="K174" s="75">
        <v>1</v>
      </c>
      <c r="L174" s="67"/>
      <c r="M174" s="68"/>
      <c r="N174" s="69">
        <f>IF(M174&gt;0,ROUND(L174/M174,4),0)</f>
        <v>0</v>
      </c>
      <c r="O174" s="70"/>
      <c r="P174" s="71"/>
      <c r="Q174" s="69">
        <f>ROUND(ROUND(N174,4)*(1-O174),4)</f>
        <v>0</v>
      </c>
      <c r="R174" s="69">
        <f>ROUND(ROUND(Q174,4)*(1+P174),4)</f>
        <v>0</v>
      </c>
      <c r="S174" s="69">
        <f>ROUND($I174*Q174,4)</f>
        <v>0</v>
      </c>
      <c r="T174" s="69">
        <f>ROUND($I174*R174,4)</f>
        <v>0</v>
      </c>
      <c r="U174" s="72"/>
      <c r="V174" s="72"/>
      <c r="W174" s="72"/>
      <c r="X174" s="72"/>
      <c r="Y174" s="73"/>
    </row>
    <row r="175" spans="1:25" ht="13.5" thickBot="1" x14ac:dyDescent="0.3">
      <c r="R175" s="61" t="s">
        <v>94</v>
      </c>
      <c r="S175" s="62">
        <f>SUM(S174:S174)</f>
        <v>0</v>
      </c>
      <c r="T175" s="63">
        <f>SUM(T174:T174)</f>
        <v>0</v>
      </c>
    </row>
    <row r="177" spans="1:25" ht="13.5" thickBot="1" x14ac:dyDescent="0.3"/>
    <row r="178" spans="1:25" ht="13.5" thickBot="1" x14ac:dyDescent="0.3">
      <c r="A178" s="52" t="s">
        <v>55</v>
      </c>
      <c r="B178" s="57" t="s">
        <v>287</v>
      </c>
      <c r="C178" s="18" t="s">
        <v>696</v>
      </c>
      <c r="D178" s="18"/>
      <c r="E178" s="18"/>
      <c r="F178" s="18"/>
      <c r="G178" s="18"/>
      <c r="H178" s="18" t="s">
        <v>58</v>
      </c>
      <c r="I178" s="18"/>
      <c r="J178" s="8"/>
      <c r="K178" s="7"/>
      <c r="L178" s="18" t="s">
        <v>697</v>
      </c>
      <c r="M178" s="18"/>
      <c r="N178" s="18"/>
      <c r="O178" s="18"/>
      <c r="P178" s="18"/>
      <c r="Q178" s="18"/>
      <c r="R178" s="18"/>
      <c r="S178" s="18"/>
      <c r="T178" s="18"/>
      <c r="U178" s="18"/>
      <c r="V178" s="18"/>
      <c r="W178" s="18"/>
      <c r="X178" s="18"/>
      <c r="Y178" s="8"/>
    </row>
    <row r="179" spans="1:25" ht="51.75" thickBot="1" x14ac:dyDescent="0.3">
      <c r="A179" s="53" t="s">
        <v>60</v>
      </c>
      <c r="B179" s="19" t="s">
        <v>61</v>
      </c>
      <c r="C179" s="20" t="s">
        <v>62</v>
      </c>
      <c r="D179" s="20" t="s">
        <v>63</v>
      </c>
      <c r="E179" s="20" t="s">
        <v>64</v>
      </c>
      <c r="F179" s="20" t="s">
        <v>65</v>
      </c>
      <c r="G179" s="20" t="s">
        <v>66</v>
      </c>
      <c r="H179" s="20" t="s">
        <v>67</v>
      </c>
      <c r="I179" s="20" t="s">
        <v>68</v>
      </c>
      <c r="J179" s="21" t="s">
        <v>69</v>
      </c>
      <c r="K179" s="19" t="s">
        <v>70</v>
      </c>
      <c r="L179" s="20" t="s">
        <v>71</v>
      </c>
      <c r="M179" s="20" t="s">
        <v>72</v>
      </c>
      <c r="N179" s="20" t="s">
        <v>73</v>
      </c>
      <c r="O179" s="20" t="s">
        <v>74</v>
      </c>
      <c r="P179" s="20" t="s">
        <v>75</v>
      </c>
      <c r="Q179" s="20" t="s">
        <v>76</v>
      </c>
      <c r="R179" s="20" t="s">
        <v>77</v>
      </c>
      <c r="S179" s="20" t="s">
        <v>78</v>
      </c>
      <c r="T179" s="20" t="s">
        <v>79</v>
      </c>
      <c r="U179" s="20" t="s">
        <v>80</v>
      </c>
      <c r="V179" s="20" t="s">
        <v>81</v>
      </c>
      <c r="W179" s="20" t="s">
        <v>82</v>
      </c>
      <c r="X179" s="20" t="s">
        <v>83</v>
      </c>
      <c r="Y179" s="21" t="s">
        <v>84</v>
      </c>
    </row>
    <row r="180" spans="1:25" ht="25.5" x14ac:dyDescent="0.25">
      <c r="A180" s="54" t="s">
        <v>85</v>
      </c>
      <c r="B180" s="9">
        <v>1</v>
      </c>
      <c r="C180" s="22" t="s">
        <v>698</v>
      </c>
      <c r="D180" s="22" t="s">
        <v>699</v>
      </c>
      <c r="E180" s="22" t="s">
        <v>700</v>
      </c>
      <c r="F180" s="22" t="s">
        <v>701</v>
      </c>
      <c r="G180" s="22" t="s">
        <v>85</v>
      </c>
      <c r="H180" s="23" t="s">
        <v>90</v>
      </c>
      <c r="I180" s="24">
        <v>100</v>
      </c>
      <c r="J180" s="58"/>
      <c r="K180" s="9">
        <v>1</v>
      </c>
      <c r="L180" s="25"/>
      <c r="M180" s="26"/>
      <c r="N180" s="27">
        <f>IF(M180&gt;0,ROUND(L180/M180,4),0)</f>
        <v>0</v>
      </c>
      <c r="O180" s="28"/>
      <c r="P180" s="29"/>
      <c r="Q180" s="27">
        <f>ROUND(ROUND(N180,4)*(1-O180),4)</f>
        <v>0</v>
      </c>
      <c r="R180" s="27">
        <f>ROUND(ROUND(Q180,4)*(1+P180),4)</f>
        <v>0</v>
      </c>
      <c r="S180" s="27">
        <f>ROUND($I180*Q180,4)</f>
        <v>0</v>
      </c>
      <c r="T180" s="27">
        <f>ROUND($I180*R180,4)</f>
        <v>0</v>
      </c>
      <c r="U180" s="30"/>
      <c r="V180" s="30"/>
      <c r="W180" s="30"/>
      <c r="X180" s="30"/>
      <c r="Y180" s="31"/>
    </row>
    <row r="181" spans="1:25" ht="39" thickBot="1" x14ac:dyDescent="0.3">
      <c r="A181" s="56" t="s">
        <v>85</v>
      </c>
      <c r="B181" s="13">
        <v>2</v>
      </c>
      <c r="C181" s="42" t="s">
        <v>702</v>
      </c>
      <c r="D181" s="42" t="s">
        <v>703</v>
      </c>
      <c r="E181" s="42" t="s">
        <v>700</v>
      </c>
      <c r="F181" s="42" t="s">
        <v>704</v>
      </c>
      <c r="G181" s="42" t="s">
        <v>85</v>
      </c>
      <c r="H181" s="43" t="s">
        <v>90</v>
      </c>
      <c r="I181" s="44">
        <v>50</v>
      </c>
      <c r="J181" s="60"/>
      <c r="K181" s="13">
        <v>1</v>
      </c>
      <c r="L181" s="45"/>
      <c r="M181" s="46"/>
      <c r="N181" s="47">
        <f>IF(M181&gt;0,ROUND(L181/M181,4),0)</f>
        <v>0</v>
      </c>
      <c r="O181" s="48"/>
      <c r="P181" s="49"/>
      <c r="Q181" s="47">
        <f>ROUND(ROUND(N181,4)*(1-O181),4)</f>
        <v>0</v>
      </c>
      <c r="R181" s="47">
        <f>ROUND(ROUND(Q181,4)*(1+P181),4)</f>
        <v>0</v>
      </c>
      <c r="S181" s="47">
        <f>ROUND($I181*Q181,4)</f>
        <v>0</v>
      </c>
      <c r="T181" s="47">
        <f>ROUND($I181*R181,4)</f>
        <v>0</v>
      </c>
      <c r="U181" s="50"/>
      <c r="V181" s="50"/>
      <c r="W181" s="50"/>
      <c r="X181" s="50"/>
      <c r="Y181" s="51"/>
    </row>
    <row r="182" spans="1:25" ht="13.5" thickBot="1" x14ac:dyDescent="0.3">
      <c r="R182" s="61" t="s">
        <v>94</v>
      </c>
      <c r="S182" s="62">
        <f>SUM(S180:S181)</f>
        <v>0</v>
      </c>
      <c r="T182" s="63">
        <f>SUM(T180:T181)</f>
        <v>0</v>
      </c>
    </row>
    <row r="184" spans="1:25" ht="13.5" thickBot="1" x14ac:dyDescent="0.3"/>
    <row r="185" spans="1:25" ht="13.5" thickBot="1" x14ac:dyDescent="0.3">
      <c r="A185" s="52" t="s">
        <v>55</v>
      </c>
      <c r="B185" s="57" t="s">
        <v>292</v>
      </c>
      <c r="C185" s="18" t="s">
        <v>705</v>
      </c>
      <c r="D185" s="18"/>
      <c r="E185" s="18"/>
      <c r="F185" s="18"/>
      <c r="G185" s="18"/>
      <c r="H185" s="18" t="s">
        <v>58</v>
      </c>
      <c r="I185" s="18"/>
      <c r="J185" s="8"/>
      <c r="K185" s="7"/>
      <c r="L185" s="18" t="s">
        <v>706</v>
      </c>
      <c r="M185" s="18"/>
      <c r="N185" s="18"/>
      <c r="O185" s="18"/>
      <c r="P185" s="18"/>
      <c r="Q185" s="18"/>
      <c r="R185" s="18"/>
      <c r="S185" s="18"/>
      <c r="T185" s="18"/>
      <c r="U185" s="18"/>
      <c r="V185" s="18"/>
      <c r="W185" s="18"/>
      <c r="X185" s="18"/>
      <c r="Y185" s="8"/>
    </row>
    <row r="186" spans="1:25" ht="51.75" thickBot="1" x14ac:dyDescent="0.3">
      <c r="A186" s="53" t="s">
        <v>60</v>
      </c>
      <c r="B186" s="19" t="s">
        <v>61</v>
      </c>
      <c r="C186" s="20" t="s">
        <v>62</v>
      </c>
      <c r="D186" s="20" t="s">
        <v>63</v>
      </c>
      <c r="E186" s="20" t="s">
        <v>64</v>
      </c>
      <c r="F186" s="20" t="s">
        <v>65</v>
      </c>
      <c r="G186" s="20" t="s">
        <v>66</v>
      </c>
      <c r="H186" s="20" t="s">
        <v>67</v>
      </c>
      <c r="I186" s="20" t="s">
        <v>68</v>
      </c>
      <c r="J186" s="21" t="s">
        <v>69</v>
      </c>
      <c r="K186" s="19" t="s">
        <v>70</v>
      </c>
      <c r="L186" s="20" t="s">
        <v>71</v>
      </c>
      <c r="M186" s="20" t="s">
        <v>72</v>
      </c>
      <c r="N186" s="20" t="s">
        <v>73</v>
      </c>
      <c r="O186" s="20" t="s">
        <v>74</v>
      </c>
      <c r="P186" s="20" t="s">
        <v>75</v>
      </c>
      <c r="Q186" s="20" t="s">
        <v>76</v>
      </c>
      <c r="R186" s="20" t="s">
        <v>77</v>
      </c>
      <c r="S186" s="20" t="s">
        <v>78</v>
      </c>
      <c r="T186" s="20" t="s">
        <v>79</v>
      </c>
      <c r="U186" s="20" t="s">
        <v>80</v>
      </c>
      <c r="V186" s="20" t="s">
        <v>81</v>
      </c>
      <c r="W186" s="20" t="s">
        <v>82</v>
      </c>
      <c r="X186" s="20" t="s">
        <v>83</v>
      </c>
      <c r="Y186" s="21" t="s">
        <v>84</v>
      </c>
    </row>
    <row r="187" spans="1:25" ht="102" x14ac:dyDescent="0.25">
      <c r="A187" s="54" t="s">
        <v>85</v>
      </c>
      <c r="B187" s="9">
        <v>1</v>
      </c>
      <c r="C187" s="22" t="s">
        <v>707</v>
      </c>
      <c r="D187" s="22" t="s">
        <v>708</v>
      </c>
      <c r="E187" s="22" t="s">
        <v>709</v>
      </c>
      <c r="F187" s="22" t="s">
        <v>710</v>
      </c>
      <c r="G187" s="22" t="s">
        <v>711</v>
      </c>
      <c r="H187" s="23" t="s">
        <v>90</v>
      </c>
      <c r="I187" s="24">
        <v>50</v>
      </c>
      <c r="J187" s="58"/>
      <c r="K187" s="9">
        <v>1</v>
      </c>
      <c r="L187" s="25"/>
      <c r="M187" s="26"/>
      <c r="N187" s="27">
        <f>IF(M187&gt;0,ROUND(L187/M187,4),0)</f>
        <v>0</v>
      </c>
      <c r="O187" s="28"/>
      <c r="P187" s="29"/>
      <c r="Q187" s="27">
        <f>ROUND(ROUND(N187,4)*(1-O187),4)</f>
        <v>0</v>
      </c>
      <c r="R187" s="27">
        <f>ROUND(ROUND(Q187,4)*(1+P187),4)</f>
        <v>0</v>
      </c>
      <c r="S187" s="27">
        <f>ROUND($I187*Q187,4)</f>
        <v>0</v>
      </c>
      <c r="T187" s="27">
        <f>ROUND($I187*R187,4)</f>
        <v>0</v>
      </c>
      <c r="U187" s="30"/>
      <c r="V187" s="30"/>
      <c r="W187" s="30"/>
      <c r="X187" s="30"/>
      <c r="Y187" s="31"/>
    </row>
    <row r="188" spans="1:25" ht="102" x14ac:dyDescent="0.25">
      <c r="A188" s="55" t="s">
        <v>85</v>
      </c>
      <c r="B188" s="11">
        <v>2</v>
      </c>
      <c r="C188" s="32" t="s">
        <v>712</v>
      </c>
      <c r="D188" s="32" t="s">
        <v>708</v>
      </c>
      <c r="E188" s="32" t="s">
        <v>713</v>
      </c>
      <c r="F188" s="32" t="s">
        <v>710</v>
      </c>
      <c r="G188" s="32" t="s">
        <v>711</v>
      </c>
      <c r="H188" s="33" t="s">
        <v>90</v>
      </c>
      <c r="I188" s="34">
        <v>30</v>
      </c>
      <c r="J188" s="59"/>
      <c r="K188" s="11">
        <v>1</v>
      </c>
      <c r="L188" s="35"/>
      <c r="M188" s="36"/>
      <c r="N188" s="37">
        <f>IF(M188&gt;0,ROUND(L188/M188,4),0)</f>
        <v>0</v>
      </c>
      <c r="O188" s="38"/>
      <c r="P188" s="39"/>
      <c r="Q188" s="37">
        <f>ROUND(ROUND(N188,4)*(1-O188),4)</f>
        <v>0</v>
      </c>
      <c r="R188" s="37">
        <f>ROUND(ROUND(Q188,4)*(1+P188),4)</f>
        <v>0</v>
      </c>
      <c r="S188" s="37">
        <f>ROUND($I188*Q188,4)</f>
        <v>0</v>
      </c>
      <c r="T188" s="37">
        <f>ROUND($I188*R188,4)</f>
        <v>0</v>
      </c>
      <c r="U188" s="40"/>
      <c r="V188" s="40"/>
      <c r="W188" s="40"/>
      <c r="X188" s="40"/>
      <c r="Y188" s="41"/>
    </row>
    <row r="189" spans="1:25" ht="115.5" thickBot="1" x14ac:dyDescent="0.3">
      <c r="A189" s="56" t="s">
        <v>85</v>
      </c>
      <c r="B189" s="13">
        <v>3</v>
      </c>
      <c r="C189" s="42" t="s">
        <v>714</v>
      </c>
      <c r="D189" s="42" t="s">
        <v>708</v>
      </c>
      <c r="E189" s="42" t="s">
        <v>715</v>
      </c>
      <c r="F189" s="42" t="s">
        <v>710</v>
      </c>
      <c r="G189" s="42" t="s">
        <v>711</v>
      </c>
      <c r="H189" s="43" t="s">
        <v>90</v>
      </c>
      <c r="I189" s="44">
        <v>30</v>
      </c>
      <c r="J189" s="60"/>
      <c r="K189" s="13">
        <v>1</v>
      </c>
      <c r="L189" s="45"/>
      <c r="M189" s="46"/>
      <c r="N189" s="47">
        <f>IF(M189&gt;0,ROUND(L189/M189,4),0)</f>
        <v>0</v>
      </c>
      <c r="O189" s="48"/>
      <c r="P189" s="49"/>
      <c r="Q189" s="47">
        <f>ROUND(ROUND(N189,4)*(1-O189),4)</f>
        <v>0</v>
      </c>
      <c r="R189" s="47">
        <f>ROUND(ROUND(Q189,4)*(1+P189),4)</f>
        <v>0</v>
      </c>
      <c r="S189" s="47">
        <f>ROUND($I189*Q189,4)</f>
        <v>0</v>
      </c>
      <c r="T189" s="47">
        <f>ROUND($I189*R189,4)</f>
        <v>0</v>
      </c>
      <c r="U189" s="50"/>
      <c r="V189" s="50"/>
      <c r="W189" s="50"/>
      <c r="X189" s="50"/>
      <c r="Y189" s="51"/>
    </row>
    <row r="190" spans="1:25" ht="13.5" thickBot="1" x14ac:dyDescent="0.3">
      <c r="R190" s="61" t="s">
        <v>94</v>
      </c>
      <c r="S190" s="62">
        <f>SUM(S187:S189)</f>
        <v>0</v>
      </c>
      <c r="T190" s="63">
        <f>SUM(T187:T189)</f>
        <v>0</v>
      </c>
    </row>
    <row r="192" spans="1:25" ht="13.5" thickBot="1" x14ac:dyDescent="0.3"/>
    <row r="193" spans="1:25" ht="13.5" thickBot="1" x14ac:dyDescent="0.3">
      <c r="A193" s="52" t="s">
        <v>55</v>
      </c>
      <c r="B193" s="57" t="s">
        <v>314</v>
      </c>
      <c r="C193" s="18" t="s">
        <v>716</v>
      </c>
      <c r="D193" s="18"/>
      <c r="E193" s="18"/>
      <c r="F193" s="18"/>
      <c r="G193" s="18"/>
      <c r="H193" s="18" t="s">
        <v>58</v>
      </c>
      <c r="I193" s="18"/>
      <c r="J193" s="8"/>
      <c r="K193" s="7"/>
      <c r="L193" s="18" t="s">
        <v>717</v>
      </c>
      <c r="M193" s="18"/>
      <c r="N193" s="18"/>
      <c r="O193" s="18"/>
      <c r="P193" s="18"/>
      <c r="Q193" s="18"/>
      <c r="R193" s="18"/>
      <c r="S193" s="18"/>
      <c r="T193" s="18"/>
      <c r="U193" s="18"/>
      <c r="V193" s="18"/>
      <c r="W193" s="18"/>
      <c r="X193" s="18"/>
      <c r="Y193" s="8"/>
    </row>
    <row r="194" spans="1:25" ht="51.75" thickBot="1" x14ac:dyDescent="0.3">
      <c r="A194" s="53" t="s">
        <v>60</v>
      </c>
      <c r="B194" s="19" t="s">
        <v>61</v>
      </c>
      <c r="C194" s="20" t="s">
        <v>62</v>
      </c>
      <c r="D194" s="20" t="s">
        <v>63</v>
      </c>
      <c r="E194" s="20" t="s">
        <v>64</v>
      </c>
      <c r="F194" s="20" t="s">
        <v>65</v>
      </c>
      <c r="G194" s="20" t="s">
        <v>66</v>
      </c>
      <c r="H194" s="20" t="s">
        <v>67</v>
      </c>
      <c r="I194" s="20" t="s">
        <v>68</v>
      </c>
      <c r="J194" s="21" t="s">
        <v>69</v>
      </c>
      <c r="K194" s="19" t="s">
        <v>70</v>
      </c>
      <c r="L194" s="20" t="s">
        <v>71</v>
      </c>
      <c r="M194" s="20" t="s">
        <v>72</v>
      </c>
      <c r="N194" s="20" t="s">
        <v>73</v>
      </c>
      <c r="O194" s="20" t="s">
        <v>74</v>
      </c>
      <c r="P194" s="20" t="s">
        <v>75</v>
      </c>
      <c r="Q194" s="20" t="s">
        <v>76</v>
      </c>
      <c r="R194" s="20" t="s">
        <v>77</v>
      </c>
      <c r="S194" s="20" t="s">
        <v>78</v>
      </c>
      <c r="T194" s="20" t="s">
        <v>79</v>
      </c>
      <c r="U194" s="20" t="s">
        <v>80</v>
      </c>
      <c r="V194" s="20" t="s">
        <v>81</v>
      </c>
      <c r="W194" s="20" t="s">
        <v>82</v>
      </c>
      <c r="X194" s="20" t="s">
        <v>83</v>
      </c>
      <c r="Y194" s="21" t="s">
        <v>84</v>
      </c>
    </row>
    <row r="195" spans="1:25" ht="115.5" thickBot="1" x14ac:dyDescent="0.3">
      <c r="A195" s="74" t="s">
        <v>85</v>
      </c>
      <c r="B195" s="75">
        <v>1</v>
      </c>
      <c r="C195" s="64" t="s">
        <v>718</v>
      </c>
      <c r="D195" s="64" t="s">
        <v>719</v>
      </c>
      <c r="E195" s="64" t="s">
        <v>720</v>
      </c>
      <c r="F195" s="64" t="s">
        <v>710</v>
      </c>
      <c r="G195" s="64" t="s">
        <v>711</v>
      </c>
      <c r="H195" s="65" t="s">
        <v>90</v>
      </c>
      <c r="I195" s="66">
        <v>30</v>
      </c>
      <c r="J195" s="76"/>
      <c r="K195" s="75">
        <v>1</v>
      </c>
      <c r="L195" s="67"/>
      <c r="M195" s="68"/>
      <c r="N195" s="69">
        <f>IF(M195&gt;0,ROUND(L195/M195,4),0)</f>
        <v>0</v>
      </c>
      <c r="O195" s="70"/>
      <c r="P195" s="71"/>
      <c r="Q195" s="69">
        <f>ROUND(ROUND(N195,4)*(1-O195),4)</f>
        <v>0</v>
      </c>
      <c r="R195" s="69">
        <f>ROUND(ROUND(Q195,4)*(1+P195),4)</f>
        <v>0</v>
      </c>
      <c r="S195" s="69">
        <f>ROUND($I195*Q195,4)</f>
        <v>0</v>
      </c>
      <c r="T195" s="69">
        <f>ROUND($I195*R195,4)</f>
        <v>0</v>
      </c>
      <c r="U195" s="72"/>
      <c r="V195" s="72"/>
      <c r="W195" s="72"/>
      <c r="X195" s="72"/>
      <c r="Y195" s="73"/>
    </row>
    <row r="196" spans="1:25" ht="13.5" thickBot="1" x14ac:dyDescent="0.3">
      <c r="R196" s="61" t="s">
        <v>94</v>
      </c>
      <c r="S196" s="62">
        <f>SUM(S195:S195)</f>
        <v>0</v>
      </c>
      <c r="T196" s="63">
        <f>SUM(T195:T195)</f>
        <v>0</v>
      </c>
    </row>
    <row r="198" spans="1:25" ht="13.5" thickBot="1" x14ac:dyDescent="0.3"/>
    <row r="199" spans="1:25" ht="13.5" thickBot="1" x14ac:dyDescent="0.3">
      <c r="A199" s="52" t="s">
        <v>55</v>
      </c>
      <c r="B199" s="57" t="s">
        <v>321</v>
      </c>
      <c r="C199" s="18" t="s">
        <v>721</v>
      </c>
      <c r="D199" s="18"/>
      <c r="E199" s="18"/>
      <c r="F199" s="18"/>
      <c r="G199" s="18"/>
      <c r="H199" s="18" t="s">
        <v>58</v>
      </c>
      <c r="I199" s="18"/>
      <c r="J199" s="8"/>
      <c r="K199" s="7"/>
      <c r="L199" s="18" t="s">
        <v>722</v>
      </c>
      <c r="M199" s="18"/>
      <c r="N199" s="18"/>
      <c r="O199" s="18"/>
      <c r="P199" s="18"/>
      <c r="Q199" s="18"/>
      <c r="R199" s="18"/>
      <c r="S199" s="18"/>
      <c r="T199" s="18"/>
      <c r="U199" s="18"/>
      <c r="V199" s="18"/>
      <c r="W199" s="18"/>
      <c r="X199" s="18"/>
      <c r="Y199" s="8"/>
    </row>
    <row r="200" spans="1:25" ht="51.75" thickBot="1" x14ac:dyDescent="0.3">
      <c r="A200" s="53" t="s">
        <v>60</v>
      </c>
      <c r="B200" s="19" t="s">
        <v>61</v>
      </c>
      <c r="C200" s="20" t="s">
        <v>62</v>
      </c>
      <c r="D200" s="20" t="s">
        <v>63</v>
      </c>
      <c r="E200" s="20" t="s">
        <v>64</v>
      </c>
      <c r="F200" s="20" t="s">
        <v>65</v>
      </c>
      <c r="G200" s="20" t="s">
        <v>66</v>
      </c>
      <c r="H200" s="20" t="s">
        <v>67</v>
      </c>
      <c r="I200" s="20" t="s">
        <v>68</v>
      </c>
      <c r="J200" s="21" t="s">
        <v>69</v>
      </c>
      <c r="K200" s="19" t="s">
        <v>70</v>
      </c>
      <c r="L200" s="20" t="s">
        <v>71</v>
      </c>
      <c r="M200" s="20" t="s">
        <v>72</v>
      </c>
      <c r="N200" s="20" t="s">
        <v>73</v>
      </c>
      <c r="O200" s="20" t="s">
        <v>74</v>
      </c>
      <c r="P200" s="20" t="s">
        <v>75</v>
      </c>
      <c r="Q200" s="20" t="s">
        <v>76</v>
      </c>
      <c r="R200" s="20" t="s">
        <v>77</v>
      </c>
      <c r="S200" s="20" t="s">
        <v>78</v>
      </c>
      <c r="T200" s="20" t="s">
        <v>79</v>
      </c>
      <c r="U200" s="20" t="s">
        <v>80</v>
      </c>
      <c r="V200" s="20" t="s">
        <v>81</v>
      </c>
      <c r="W200" s="20" t="s">
        <v>82</v>
      </c>
      <c r="X200" s="20" t="s">
        <v>83</v>
      </c>
      <c r="Y200" s="21" t="s">
        <v>84</v>
      </c>
    </row>
    <row r="201" spans="1:25" ht="39" thickBot="1" x14ac:dyDescent="0.3">
      <c r="A201" s="74" t="s">
        <v>85</v>
      </c>
      <c r="B201" s="75">
        <v>1</v>
      </c>
      <c r="C201" s="64" t="s">
        <v>722</v>
      </c>
      <c r="D201" s="64" t="s">
        <v>723</v>
      </c>
      <c r="E201" s="64" t="s">
        <v>272</v>
      </c>
      <c r="F201" s="64" t="s">
        <v>85</v>
      </c>
      <c r="G201" s="64" t="s">
        <v>85</v>
      </c>
      <c r="H201" s="65" t="s">
        <v>90</v>
      </c>
      <c r="I201" s="66">
        <v>5</v>
      </c>
      <c r="J201" s="76"/>
      <c r="K201" s="75">
        <v>1</v>
      </c>
      <c r="L201" s="67"/>
      <c r="M201" s="68"/>
      <c r="N201" s="69">
        <f>IF(M201&gt;0,ROUND(L201/M201,4),0)</f>
        <v>0</v>
      </c>
      <c r="O201" s="70"/>
      <c r="P201" s="71"/>
      <c r="Q201" s="69">
        <f>ROUND(ROUND(N201,4)*(1-O201),4)</f>
        <v>0</v>
      </c>
      <c r="R201" s="69">
        <f>ROUND(ROUND(Q201,4)*(1+P201),4)</f>
        <v>0</v>
      </c>
      <c r="S201" s="69">
        <f>ROUND($I201*Q201,4)</f>
        <v>0</v>
      </c>
      <c r="T201" s="69">
        <f>ROUND($I201*R201,4)</f>
        <v>0</v>
      </c>
      <c r="U201" s="72"/>
      <c r="V201" s="72"/>
      <c r="W201" s="72"/>
      <c r="X201" s="72"/>
      <c r="Y201" s="73"/>
    </row>
    <row r="202" spans="1:25" ht="13.5" thickBot="1" x14ac:dyDescent="0.3">
      <c r="R202" s="61" t="s">
        <v>94</v>
      </c>
      <c r="S202" s="62">
        <f>SUM(S201:S201)</f>
        <v>0</v>
      </c>
      <c r="T202" s="63">
        <f>SUM(T201:T201)</f>
        <v>0</v>
      </c>
    </row>
    <row r="204" spans="1:25" ht="13.5" thickBot="1" x14ac:dyDescent="0.3"/>
    <row r="205" spans="1:25" ht="13.5" thickBot="1" x14ac:dyDescent="0.3">
      <c r="A205" s="52" t="s">
        <v>55</v>
      </c>
      <c r="B205" s="57" t="s">
        <v>340</v>
      </c>
      <c r="C205" s="18" t="s">
        <v>724</v>
      </c>
      <c r="D205" s="18"/>
      <c r="E205" s="18"/>
      <c r="F205" s="18"/>
      <c r="G205" s="18"/>
      <c r="H205" s="18" t="s">
        <v>58</v>
      </c>
      <c r="I205" s="18"/>
      <c r="J205" s="8"/>
      <c r="K205" s="7"/>
      <c r="L205" s="18" t="s">
        <v>725</v>
      </c>
      <c r="M205" s="18"/>
      <c r="N205" s="18"/>
      <c r="O205" s="18"/>
      <c r="P205" s="18"/>
      <c r="Q205" s="18"/>
      <c r="R205" s="18"/>
      <c r="S205" s="18"/>
      <c r="T205" s="18"/>
      <c r="U205" s="18"/>
      <c r="V205" s="18"/>
      <c r="W205" s="18"/>
      <c r="X205" s="18"/>
      <c r="Y205" s="8"/>
    </row>
    <row r="206" spans="1:25" ht="51.75" thickBot="1" x14ac:dyDescent="0.3">
      <c r="A206" s="53" t="s">
        <v>60</v>
      </c>
      <c r="B206" s="19" t="s">
        <v>61</v>
      </c>
      <c r="C206" s="20" t="s">
        <v>62</v>
      </c>
      <c r="D206" s="20" t="s">
        <v>63</v>
      </c>
      <c r="E206" s="20" t="s">
        <v>64</v>
      </c>
      <c r="F206" s="20" t="s">
        <v>65</v>
      </c>
      <c r="G206" s="20" t="s">
        <v>66</v>
      </c>
      <c r="H206" s="20" t="s">
        <v>67</v>
      </c>
      <c r="I206" s="20" t="s">
        <v>68</v>
      </c>
      <c r="J206" s="21" t="s">
        <v>69</v>
      </c>
      <c r="K206" s="19" t="s">
        <v>70</v>
      </c>
      <c r="L206" s="20" t="s">
        <v>71</v>
      </c>
      <c r="M206" s="20" t="s">
        <v>72</v>
      </c>
      <c r="N206" s="20" t="s">
        <v>73</v>
      </c>
      <c r="O206" s="20" t="s">
        <v>74</v>
      </c>
      <c r="P206" s="20" t="s">
        <v>75</v>
      </c>
      <c r="Q206" s="20" t="s">
        <v>76</v>
      </c>
      <c r="R206" s="20" t="s">
        <v>77</v>
      </c>
      <c r="S206" s="20" t="s">
        <v>78</v>
      </c>
      <c r="T206" s="20" t="s">
        <v>79</v>
      </c>
      <c r="U206" s="20" t="s">
        <v>80</v>
      </c>
      <c r="V206" s="20" t="s">
        <v>81</v>
      </c>
      <c r="W206" s="20" t="s">
        <v>82</v>
      </c>
      <c r="X206" s="20" t="s">
        <v>83</v>
      </c>
      <c r="Y206" s="21" t="s">
        <v>84</v>
      </c>
    </row>
    <row r="207" spans="1:25" ht="76.5" x14ac:dyDescent="0.25">
      <c r="A207" s="54" t="s">
        <v>85</v>
      </c>
      <c r="B207" s="9">
        <v>1</v>
      </c>
      <c r="C207" s="22" t="s">
        <v>726</v>
      </c>
      <c r="D207" s="22" t="s">
        <v>727</v>
      </c>
      <c r="E207" s="22" t="s">
        <v>728</v>
      </c>
      <c r="F207" s="22" t="s">
        <v>85</v>
      </c>
      <c r="G207" s="22" t="s">
        <v>85</v>
      </c>
      <c r="H207" s="23" t="s">
        <v>90</v>
      </c>
      <c r="I207" s="24">
        <v>130</v>
      </c>
      <c r="J207" s="58"/>
      <c r="K207" s="9">
        <v>1</v>
      </c>
      <c r="L207" s="25"/>
      <c r="M207" s="26"/>
      <c r="N207" s="27">
        <f>IF(M207&gt;0,ROUND(L207/M207,4),0)</f>
        <v>0</v>
      </c>
      <c r="O207" s="28"/>
      <c r="P207" s="29"/>
      <c r="Q207" s="27">
        <f>ROUND(ROUND(N207,4)*(1-O207),4)</f>
        <v>0</v>
      </c>
      <c r="R207" s="27">
        <f>ROUND(ROUND(Q207,4)*(1+P207),4)</f>
        <v>0</v>
      </c>
      <c r="S207" s="27">
        <f>ROUND($I207*Q207,4)</f>
        <v>0</v>
      </c>
      <c r="T207" s="27">
        <f>ROUND($I207*R207,4)</f>
        <v>0</v>
      </c>
      <c r="U207" s="30"/>
      <c r="V207" s="30"/>
      <c r="W207" s="30"/>
      <c r="X207" s="30"/>
      <c r="Y207" s="31"/>
    </row>
    <row r="208" spans="1:25" ht="77.25" thickBot="1" x14ac:dyDescent="0.3">
      <c r="A208" s="56" t="s">
        <v>85</v>
      </c>
      <c r="B208" s="13">
        <v>2</v>
      </c>
      <c r="C208" s="42" t="s">
        <v>729</v>
      </c>
      <c r="D208" s="42" t="s">
        <v>730</v>
      </c>
      <c r="E208" s="42" t="s">
        <v>728</v>
      </c>
      <c r="F208" s="42" t="s">
        <v>85</v>
      </c>
      <c r="G208" s="42" t="s">
        <v>85</v>
      </c>
      <c r="H208" s="43" t="s">
        <v>90</v>
      </c>
      <c r="I208" s="44">
        <v>50</v>
      </c>
      <c r="J208" s="60"/>
      <c r="K208" s="13">
        <v>1</v>
      </c>
      <c r="L208" s="45"/>
      <c r="M208" s="46"/>
      <c r="N208" s="47">
        <f>IF(M208&gt;0,ROUND(L208/M208,4),0)</f>
        <v>0</v>
      </c>
      <c r="O208" s="48"/>
      <c r="P208" s="49"/>
      <c r="Q208" s="47">
        <f>ROUND(ROUND(N208,4)*(1-O208),4)</f>
        <v>0</v>
      </c>
      <c r="R208" s="47">
        <f>ROUND(ROUND(Q208,4)*(1+P208),4)</f>
        <v>0</v>
      </c>
      <c r="S208" s="47">
        <f>ROUND($I208*Q208,4)</f>
        <v>0</v>
      </c>
      <c r="T208" s="47">
        <f>ROUND($I208*R208,4)</f>
        <v>0</v>
      </c>
      <c r="U208" s="50"/>
      <c r="V208" s="50"/>
      <c r="W208" s="50"/>
      <c r="X208" s="50"/>
      <c r="Y208" s="51"/>
    </row>
    <row r="209" spans="18:20" ht="13.5" thickBot="1" x14ac:dyDescent="0.3">
      <c r="R209" s="61" t="s">
        <v>94</v>
      </c>
      <c r="S209" s="62">
        <f>SUM(S207:S208)</f>
        <v>0</v>
      </c>
      <c r="T209" s="63">
        <f>SUM(T207:T208)</f>
        <v>0</v>
      </c>
    </row>
  </sheetData>
  <sheetProtection algorithmName="SHA-512" hashValue="taJHodszIGeTtHO/dHFRTxWJSU7kfMh2zg9+A7gBbaOcoEa8VtBJZwHl34Z8LFvw6lNxNfkc3uDbgY8WWQa3Mg==" saltValue="VuUzNHa48rJiq0B7uBn4kg=="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16-57/26, 1. pog. obdobje: 1.2.2027 - 31.1.2028&amp;RStran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07"/>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85.42578125" style="1" customWidth="1"/>
    <col min="5" max="5" width="50.7109375" style="1" customWidth="1"/>
    <col min="6" max="6" width="45.28515625" style="1" customWidth="1"/>
    <col min="7"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731</v>
      </c>
      <c r="C5" s="2" t="s">
        <v>732</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733</v>
      </c>
      <c r="D11" s="18"/>
      <c r="E11" s="18"/>
      <c r="F11" s="18"/>
      <c r="G11" s="18"/>
      <c r="H11" s="18" t="s">
        <v>58</v>
      </c>
      <c r="I11" s="18"/>
      <c r="J11" s="8"/>
      <c r="K11" s="7"/>
      <c r="L11" s="18" t="s">
        <v>734</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77.25" thickBot="1" x14ac:dyDescent="0.3">
      <c r="A13" s="74" t="s">
        <v>85</v>
      </c>
      <c r="B13" s="75">
        <v>1</v>
      </c>
      <c r="C13" s="64" t="s">
        <v>735</v>
      </c>
      <c r="D13" s="64" t="s">
        <v>736</v>
      </c>
      <c r="E13" s="64" t="s">
        <v>737</v>
      </c>
      <c r="F13" s="64" t="s">
        <v>85</v>
      </c>
      <c r="G13" s="64" t="s">
        <v>85</v>
      </c>
      <c r="H13" s="65" t="s">
        <v>90</v>
      </c>
      <c r="I13" s="66">
        <v>4500</v>
      </c>
      <c r="J13" s="76"/>
      <c r="K13" s="75">
        <v>1</v>
      </c>
      <c r="L13" s="67"/>
      <c r="M13" s="68"/>
      <c r="N13" s="69">
        <f>IF(M13&gt;0,ROUND(L13/M13,4),0)</f>
        <v>0</v>
      </c>
      <c r="O13" s="70"/>
      <c r="P13" s="71"/>
      <c r="Q13" s="69">
        <f>ROUND(ROUND(N13,4)*(1-O13),4)</f>
        <v>0</v>
      </c>
      <c r="R13" s="69">
        <f>ROUND(ROUND(Q13,4)*(1+P13),4)</f>
        <v>0</v>
      </c>
      <c r="S13" s="69">
        <f>ROUND($I13*Q13,4)</f>
        <v>0</v>
      </c>
      <c r="T13" s="69">
        <f>ROUND($I13*R13,4)</f>
        <v>0</v>
      </c>
      <c r="U13" s="72"/>
      <c r="V13" s="72"/>
      <c r="W13" s="72"/>
      <c r="X13" s="72"/>
      <c r="Y13" s="73"/>
    </row>
    <row r="14" spans="1:25" ht="13.5" thickBot="1" x14ac:dyDescent="0.3">
      <c r="R14" s="61" t="s">
        <v>94</v>
      </c>
      <c r="S14" s="62">
        <f>SUM(S13:S13)</f>
        <v>0</v>
      </c>
      <c r="T14" s="63">
        <f>SUM(T13:T13)</f>
        <v>0</v>
      </c>
    </row>
    <row r="16" spans="1:25" ht="13.5" thickBot="1" x14ac:dyDescent="0.3"/>
    <row r="17" spans="1:25" ht="13.5" thickBot="1" x14ac:dyDescent="0.3">
      <c r="A17" s="52" t="s">
        <v>55</v>
      </c>
      <c r="B17" s="57" t="s">
        <v>95</v>
      </c>
      <c r="C17" s="18" t="s">
        <v>738</v>
      </c>
      <c r="D17" s="18"/>
      <c r="E17" s="18"/>
      <c r="F17" s="18"/>
      <c r="G17" s="18"/>
      <c r="H17" s="18" t="s">
        <v>58</v>
      </c>
      <c r="I17" s="18"/>
      <c r="J17" s="8"/>
      <c r="K17" s="7"/>
      <c r="L17" s="18" t="s">
        <v>739</v>
      </c>
      <c r="M17" s="18"/>
      <c r="N17" s="18"/>
      <c r="O17" s="18"/>
      <c r="P17" s="18"/>
      <c r="Q17" s="18"/>
      <c r="R17" s="18"/>
      <c r="S17" s="18"/>
      <c r="T17" s="18"/>
      <c r="U17" s="18"/>
      <c r="V17" s="18"/>
      <c r="W17" s="18"/>
      <c r="X17" s="18"/>
      <c r="Y17" s="8"/>
    </row>
    <row r="18" spans="1:25" ht="51.75" thickBot="1" x14ac:dyDescent="0.3">
      <c r="A18" s="53" t="s">
        <v>60</v>
      </c>
      <c r="B18" s="19" t="s">
        <v>61</v>
      </c>
      <c r="C18" s="20" t="s">
        <v>62</v>
      </c>
      <c r="D18" s="20" t="s">
        <v>63</v>
      </c>
      <c r="E18" s="20" t="s">
        <v>64</v>
      </c>
      <c r="F18" s="20" t="s">
        <v>65</v>
      </c>
      <c r="G18" s="20" t="s">
        <v>66</v>
      </c>
      <c r="H18" s="20" t="s">
        <v>67</v>
      </c>
      <c r="I18" s="20" t="s">
        <v>68</v>
      </c>
      <c r="J18" s="21" t="s">
        <v>69</v>
      </c>
      <c r="K18" s="19" t="s">
        <v>70</v>
      </c>
      <c r="L18" s="20" t="s">
        <v>71</v>
      </c>
      <c r="M18" s="20" t="s">
        <v>72</v>
      </c>
      <c r="N18" s="20" t="s">
        <v>73</v>
      </c>
      <c r="O18" s="20" t="s">
        <v>74</v>
      </c>
      <c r="P18" s="20" t="s">
        <v>75</v>
      </c>
      <c r="Q18" s="20" t="s">
        <v>76</v>
      </c>
      <c r="R18" s="20" t="s">
        <v>77</v>
      </c>
      <c r="S18" s="20" t="s">
        <v>78</v>
      </c>
      <c r="T18" s="20" t="s">
        <v>79</v>
      </c>
      <c r="U18" s="20" t="s">
        <v>80</v>
      </c>
      <c r="V18" s="20" t="s">
        <v>81</v>
      </c>
      <c r="W18" s="20" t="s">
        <v>82</v>
      </c>
      <c r="X18" s="20" t="s">
        <v>83</v>
      </c>
      <c r="Y18" s="21" t="s">
        <v>84</v>
      </c>
    </row>
    <row r="19" spans="1:25" ht="114.75" x14ac:dyDescent="0.25">
      <c r="A19" s="54" t="s">
        <v>85</v>
      </c>
      <c r="B19" s="9">
        <v>1</v>
      </c>
      <c r="C19" s="22" t="s">
        <v>740</v>
      </c>
      <c r="D19" s="22" t="s">
        <v>741</v>
      </c>
      <c r="E19" s="22" t="s">
        <v>742</v>
      </c>
      <c r="F19" s="22" t="s">
        <v>743</v>
      </c>
      <c r="G19" s="22" t="s">
        <v>85</v>
      </c>
      <c r="H19" s="23" t="s">
        <v>90</v>
      </c>
      <c r="I19" s="24">
        <v>10700</v>
      </c>
      <c r="J19" s="58"/>
      <c r="K19" s="9">
        <v>1</v>
      </c>
      <c r="L19" s="25"/>
      <c r="M19" s="26"/>
      <c r="N19" s="27">
        <f>IF(M19&gt;0,ROUND(L19/M19,4),0)</f>
        <v>0</v>
      </c>
      <c r="O19" s="28"/>
      <c r="P19" s="29"/>
      <c r="Q19" s="27">
        <f>ROUND(ROUND(N19,4)*(1-O19),4)</f>
        <v>0</v>
      </c>
      <c r="R19" s="27">
        <f>ROUND(ROUND(Q19,4)*(1+P19),4)</f>
        <v>0</v>
      </c>
      <c r="S19" s="27">
        <f>ROUND($I19*Q19,4)</f>
        <v>0</v>
      </c>
      <c r="T19" s="27">
        <f>ROUND($I19*R19,4)</f>
        <v>0</v>
      </c>
      <c r="U19" s="30"/>
      <c r="V19" s="30"/>
      <c r="W19" s="30"/>
      <c r="X19" s="30"/>
      <c r="Y19" s="31"/>
    </row>
    <row r="20" spans="1:25" ht="165.75" x14ac:dyDescent="0.25">
      <c r="A20" s="55" t="s">
        <v>85</v>
      </c>
      <c r="B20" s="11">
        <v>2</v>
      </c>
      <c r="C20" s="32" t="s">
        <v>744</v>
      </c>
      <c r="D20" s="32" t="s">
        <v>745</v>
      </c>
      <c r="E20" s="32" t="s">
        <v>746</v>
      </c>
      <c r="F20" s="32" t="s">
        <v>85</v>
      </c>
      <c r="G20" s="32" t="s">
        <v>85</v>
      </c>
      <c r="H20" s="33" t="s">
        <v>90</v>
      </c>
      <c r="I20" s="34">
        <v>50</v>
      </c>
      <c r="J20" s="59"/>
      <c r="K20" s="11">
        <v>1</v>
      </c>
      <c r="L20" s="35"/>
      <c r="M20" s="36"/>
      <c r="N20" s="37">
        <f>IF(M20&gt;0,ROUND(L20/M20,4),0)</f>
        <v>0</v>
      </c>
      <c r="O20" s="38"/>
      <c r="P20" s="39"/>
      <c r="Q20" s="37">
        <f>ROUND(ROUND(N20,4)*(1-O20),4)</f>
        <v>0</v>
      </c>
      <c r="R20" s="37">
        <f>ROUND(ROUND(Q20,4)*(1+P20),4)</f>
        <v>0</v>
      </c>
      <c r="S20" s="37">
        <f>ROUND($I20*Q20,4)</f>
        <v>0</v>
      </c>
      <c r="T20" s="37">
        <f>ROUND($I20*R20,4)</f>
        <v>0</v>
      </c>
      <c r="U20" s="40"/>
      <c r="V20" s="40"/>
      <c r="W20" s="40"/>
      <c r="X20" s="40"/>
      <c r="Y20" s="41"/>
    </row>
    <row r="21" spans="1:25" ht="76.5" x14ac:dyDescent="0.25">
      <c r="A21" s="55" t="s">
        <v>85</v>
      </c>
      <c r="B21" s="11">
        <v>3</v>
      </c>
      <c r="C21" s="32" t="s">
        <v>747</v>
      </c>
      <c r="D21" s="32" t="s">
        <v>748</v>
      </c>
      <c r="E21" s="32" t="s">
        <v>749</v>
      </c>
      <c r="F21" s="32" t="s">
        <v>85</v>
      </c>
      <c r="G21" s="32" t="s">
        <v>85</v>
      </c>
      <c r="H21" s="33" t="s">
        <v>90</v>
      </c>
      <c r="I21" s="34">
        <v>450</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77.25" thickBot="1" x14ac:dyDescent="0.3">
      <c r="A22" s="56" t="s">
        <v>85</v>
      </c>
      <c r="B22" s="13">
        <v>4</v>
      </c>
      <c r="C22" s="42" t="s">
        <v>750</v>
      </c>
      <c r="D22" s="42" t="s">
        <v>751</v>
      </c>
      <c r="E22" s="42" t="s">
        <v>749</v>
      </c>
      <c r="F22" s="42" t="s">
        <v>85</v>
      </c>
      <c r="G22" s="42" t="s">
        <v>85</v>
      </c>
      <c r="H22" s="43" t="s">
        <v>90</v>
      </c>
      <c r="I22" s="44">
        <v>250</v>
      </c>
      <c r="J22" s="60"/>
      <c r="K22" s="13">
        <v>1</v>
      </c>
      <c r="L22" s="45"/>
      <c r="M22" s="46"/>
      <c r="N22" s="47">
        <f>IF(M22&gt;0,ROUND(L22/M22,4),0)</f>
        <v>0</v>
      </c>
      <c r="O22" s="48"/>
      <c r="P22" s="49"/>
      <c r="Q22" s="47">
        <f>ROUND(ROUND(N22,4)*(1-O22),4)</f>
        <v>0</v>
      </c>
      <c r="R22" s="47">
        <f>ROUND(ROUND(Q22,4)*(1+P22),4)</f>
        <v>0</v>
      </c>
      <c r="S22" s="47">
        <f>ROUND($I22*Q22,4)</f>
        <v>0</v>
      </c>
      <c r="T22" s="47">
        <f>ROUND($I22*R22,4)</f>
        <v>0</v>
      </c>
      <c r="U22" s="50"/>
      <c r="V22" s="50"/>
      <c r="W22" s="50"/>
      <c r="X22" s="50"/>
      <c r="Y22" s="51"/>
    </row>
    <row r="23" spans="1:25" ht="13.5" thickBot="1" x14ac:dyDescent="0.3">
      <c r="R23" s="61" t="s">
        <v>94</v>
      </c>
      <c r="S23" s="62">
        <f>SUM(S19:S22)</f>
        <v>0</v>
      </c>
      <c r="T23" s="63">
        <f>SUM(T19:T22)</f>
        <v>0</v>
      </c>
    </row>
    <row r="25" spans="1:25" ht="13.5" thickBot="1" x14ac:dyDescent="0.3"/>
    <row r="26" spans="1:25" ht="13.5" thickBot="1" x14ac:dyDescent="0.3">
      <c r="A26" s="52" t="s">
        <v>55</v>
      </c>
      <c r="B26" s="57" t="s">
        <v>103</v>
      </c>
      <c r="C26" s="18" t="s">
        <v>752</v>
      </c>
      <c r="D26" s="18"/>
      <c r="E26" s="18"/>
      <c r="F26" s="18"/>
      <c r="G26" s="18"/>
      <c r="H26" s="18" t="s">
        <v>207</v>
      </c>
      <c r="I26" s="18"/>
      <c r="J26" s="8"/>
      <c r="K26" s="7"/>
      <c r="L26" s="18" t="s">
        <v>753</v>
      </c>
      <c r="M26" s="18"/>
      <c r="N26" s="18"/>
      <c r="O26" s="18"/>
      <c r="P26" s="18"/>
      <c r="Q26" s="18"/>
      <c r="R26" s="18"/>
      <c r="S26" s="18"/>
      <c r="T26" s="18"/>
      <c r="U26" s="18"/>
      <c r="V26" s="18"/>
      <c r="W26" s="18"/>
      <c r="X26" s="18"/>
      <c r="Y26" s="8"/>
    </row>
    <row r="27" spans="1:25" ht="51.75" thickBot="1" x14ac:dyDescent="0.3">
      <c r="A27" s="53" t="s">
        <v>60</v>
      </c>
      <c r="B27" s="19" t="s">
        <v>61</v>
      </c>
      <c r="C27" s="20" t="s">
        <v>62</v>
      </c>
      <c r="D27" s="20" t="s">
        <v>63</v>
      </c>
      <c r="E27" s="20" t="s">
        <v>64</v>
      </c>
      <c r="F27" s="20" t="s">
        <v>65</v>
      </c>
      <c r="G27" s="20" t="s">
        <v>66</v>
      </c>
      <c r="H27" s="20" t="s">
        <v>67</v>
      </c>
      <c r="I27" s="20" t="s">
        <v>68</v>
      </c>
      <c r="J27" s="21" t="s">
        <v>69</v>
      </c>
      <c r="K27" s="19" t="s">
        <v>70</v>
      </c>
      <c r="L27" s="20" t="s">
        <v>71</v>
      </c>
      <c r="M27" s="20" t="s">
        <v>72</v>
      </c>
      <c r="N27" s="20" t="s">
        <v>73</v>
      </c>
      <c r="O27" s="20" t="s">
        <v>74</v>
      </c>
      <c r="P27" s="20" t="s">
        <v>75</v>
      </c>
      <c r="Q27" s="20" t="s">
        <v>76</v>
      </c>
      <c r="R27" s="20" t="s">
        <v>77</v>
      </c>
      <c r="S27" s="20" t="s">
        <v>78</v>
      </c>
      <c r="T27" s="20" t="s">
        <v>79</v>
      </c>
      <c r="U27" s="20" t="s">
        <v>80</v>
      </c>
      <c r="V27" s="20" t="s">
        <v>81</v>
      </c>
      <c r="W27" s="20" t="s">
        <v>82</v>
      </c>
      <c r="X27" s="20" t="s">
        <v>83</v>
      </c>
      <c r="Y27" s="21" t="s">
        <v>84</v>
      </c>
    </row>
    <row r="28" spans="1:25" ht="51" x14ac:dyDescent="0.25">
      <c r="A28" s="54" t="s">
        <v>85</v>
      </c>
      <c r="B28" s="9">
        <v>1</v>
      </c>
      <c r="C28" s="22" t="s">
        <v>754</v>
      </c>
      <c r="D28" s="22" t="s">
        <v>755</v>
      </c>
      <c r="E28" s="22" t="s">
        <v>756</v>
      </c>
      <c r="F28" s="22" t="s">
        <v>85</v>
      </c>
      <c r="G28" s="22" t="s">
        <v>85</v>
      </c>
      <c r="H28" s="23" t="s">
        <v>90</v>
      </c>
      <c r="I28" s="24">
        <v>1000</v>
      </c>
      <c r="J28" s="58"/>
      <c r="K28" s="9">
        <v>1</v>
      </c>
      <c r="L28" s="25"/>
      <c r="M28" s="26"/>
      <c r="N28" s="27">
        <f>IF(M28&gt;0,ROUND(L28/M28,4),0)</f>
        <v>0</v>
      </c>
      <c r="O28" s="28"/>
      <c r="P28" s="29"/>
      <c r="Q28" s="27">
        <f>ROUND(ROUND(N28,4)*(1-O28),4)</f>
        <v>0</v>
      </c>
      <c r="R28" s="27">
        <f>ROUND(ROUND(Q28,4)*(1+P28),4)</f>
        <v>0</v>
      </c>
      <c r="S28" s="27">
        <f>ROUND($I28*Q28,4)</f>
        <v>0</v>
      </c>
      <c r="T28" s="27">
        <f>ROUND($I28*R28,4)</f>
        <v>0</v>
      </c>
      <c r="U28" s="30"/>
      <c r="V28" s="30"/>
      <c r="W28" s="30"/>
      <c r="X28" s="30"/>
      <c r="Y28" s="31"/>
    </row>
    <row r="29" spans="1:25" ht="51.75" thickBot="1" x14ac:dyDescent="0.3">
      <c r="A29" s="56" t="s">
        <v>85</v>
      </c>
      <c r="B29" s="13">
        <v>2</v>
      </c>
      <c r="C29" s="42" t="s">
        <v>757</v>
      </c>
      <c r="D29" s="42" t="s">
        <v>758</v>
      </c>
      <c r="E29" s="42" t="s">
        <v>759</v>
      </c>
      <c r="F29" s="42" t="s">
        <v>85</v>
      </c>
      <c r="G29" s="42" t="s">
        <v>85</v>
      </c>
      <c r="H29" s="43" t="s">
        <v>90</v>
      </c>
      <c r="I29" s="44">
        <v>47600</v>
      </c>
      <c r="J29" s="60"/>
      <c r="K29" s="13">
        <v>1</v>
      </c>
      <c r="L29" s="45"/>
      <c r="M29" s="46"/>
      <c r="N29" s="47">
        <f>IF(M29&gt;0,ROUND(L29/M29,4),0)</f>
        <v>0</v>
      </c>
      <c r="O29" s="48"/>
      <c r="P29" s="49"/>
      <c r="Q29" s="47">
        <f>ROUND(ROUND(N29,4)*(1-O29),4)</f>
        <v>0</v>
      </c>
      <c r="R29" s="47">
        <f>ROUND(ROUND(Q29,4)*(1+P29),4)</f>
        <v>0</v>
      </c>
      <c r="S29" s="47">
        <f>ROUND($I29*Q29,4)</f>
        <v>0</v>
      </c>
      <c r="T29" s="47">
        <f>ROUND($I29*R29,4)</f>
        <v>0</v>
      </c>
      <c r="U29" s="50"/>
      <c r="V29" s="50"/>
      <c r="W29" s="50"/>
      <c r="X29" s="50"/>
      <c r="Y29" s="51"/>
    </row>
    <row r="30" spans="1:25" ht="13.5" thickBot="1" x14ac:dyDescent="0.3">
      <c r="R30" s="61" t="s">
        <v>94</v>
      </c>
      <c r="S30" s="62">
        <f>SUM(S28:S29)</f>
        <v>0</v>
      </c>
      <c r="T30" s="63">
        <f>SUM(T28:T29)</f>
        <v>0</v>
      </c>
    </row>
    <row r="32" spans="1:25" ht="13.5" thickBot="1" x14ac:dyDescent="0.3"/>
    <row r="33" spans="1:25" ht="13.5" thickBot="1" x14ac:dyDescent="0.3">
      <c r="A33" s="52" t="s">
        <v>55</v>
      </c>
      <c r="B33" s="57" t="s">
        <v>112</v>
      </c>
      <c r="C33" s="18" t="s">
        <v>760</v>
      </c>
      <c r="D33" s="18"/>
      <c r="E33" s="18"/>
      <c r="F33" s="18"/>
      <c r="G33" s="18"/>
      <c r="H33" s="18" t="s">
        <v>58</v>
      </c>
      <c r="I33" s="18"/>
      <c r="J33" s="8"/>
      <c r="K33" s="7"/>
      <c r="L33" s="18" t="s">
        <v>761</v>
      </c>
      <c r="M33" s="18"/>
      <c r="N33" s="18"/>
      <c r="O33" s="18"/>
      <c r="P33" s="18"/>
      <c r="Q33" s="18"/>
      <c r="R33" s="18"/>
      <c r="S33" s="18"/>
      <c r="T33" s="18"/>
      <c r="U33" s="18"/>
      <c r="V33" s="18"/>
      <c r="W33" s="18"/>
      <c r="X33" s="18"/>
      <c r="Y33" s="8"/>
    </row>
    <row r="34" spans="1:25" ht="51.75" thickBot="1" x14ac:dyDescent="0.3">
      <c r="A34" s="53" t="s">
        <v>60</v>
      </c>
      <c r="B34" s="19" t="s">
        <v>61</v>
      </c>
      <c r="C34" s="20" t="s">
        <v>62</v>
      </c>
      <c r="D34" s="20" t="s">
        <v>63</v>
      </c>
      <c r="E34" s="20" t="s">
        <v>64</v>
      </c>
      <c r="F34" s="20" t="s">
        <v>65</v>
      </c>
      <c r="G34" s="20" t="s">
        <v>66</v>
      </c>
      <c r="H34" s="20" t="s">
        <v>67</v>
      </c>
      <c r="I34" s="20" t="s">
        <v>68</v>
      </c>
      <c r="J34" s="21" t="s">
        <v>69</v>
      </c>
      <c r="K34" s="19" t="s">
        <v>70</v>
      </c>
      <c r="L34" s="20" t="s">
        <v>71</v>
      </c>
      <c r="M34" s="20" t="s">
        <v>72</v>
      </c>
      <c r="N34" s="20" t="s">
        <v>73</v>
      </c>
      <c r="O34" s="20" t="s">
        <v>74</v>
      </c>
      <c r="P34" s="20" t="s">
        <v>75</v>
      </c>
      <c r="Q34" s="20" t="s">
        <v>76</v>
      </c>
      <c r="R34" s="20" t="s">
        <v>77</v>
      </c>
      <c r="S34" s="20" t="s">
        <v>78</v>
      </c>
      <c r="T34" s="20" t="s">
        <v>79</v>
      </c>
      <c r="U34" s="20" t="s">
        <v>80</v>
      </c>
      <c r="V34" s="20" t="s">
        <v>81</v>
      </c>
      <c r="W34" s="20" t="s">
        <v>82</v>
      </c>
      <c r="X34" s="20" t="s">
        <v>83</v>
      </c>
      <c r="Y34" s="21" t="s">
        <v>84</v>
      </c>
    </row>
    <row r="35" spans="1:25" x14ac:dyDescent="0.25">
      <c r="A35" s="54" t="s">
        <v>85</v>
      </c>
      <c r="B35" s="9">
        <v>1</v>
      </c>
      <c r="C35" s="22" t="s">
        <v>762</v>
      </c>
      <c r="D35" s="22" t="s">
        <v>763</v>
      </c>
      <c r="E35" s="22" t="s">
        <v>764</v>
      </c>
      <c r="F35" s="22" t="s">
        <v>85</v>
      </c>
      <c r="G35" s="22" t="s">
        <v>85</v>
      </c>
      <c r="H35" s="23" t="s">
        <v>90</v>
      </c>
      <c r="I35" s="24">
        <v>50</v>
      </c>
      <c r="J35" s="58"/>
      <c r="K35" s="9">
        <v>1</v>
      </c>
      <c r="L35" s="25"/>
      <c r="M35" s="26"/>
      <c r="N35" s="27">
        <f>IF(M35&gt;0,ROUND(L35/M35,4),0)</f>
        <v>0</v>
      </c>
      <c r="O35" s="28"/>
      <c r="P35" s="29"/>
      <c r="Q35" s="27">
        <f>ROUND(ROUND(N35,4)*(1-O35),4)</f>
        <v>0</v>
      </c>
      <c r="R35" s="27">
        <f>ROUND(ROUND(Q35,4)*(1+P35),4)</f>
        <v>0</v>
      </c>
      <c r="S35" s="27">
        <f>ROUND($I35*Q35,4)</f>
        <v>0</v>
      </c>
      <c r="T35" s="27">
        <f>ROUND($I35*R35,4)</f>
        <v>0</v>
      </c>
      <c r="U35" s="30"/>
      <c r="V35" s="30"/>
      <c r="W35" s="30"/>
      <c r="X35" s="30"/>
      <c r="Y35" s="31"/>
    </row>
    <row r="36" spans="1:25" x14ac:dyDescent="0.25">
      <c r="A36" s="55" t="s">
        <v>85</v>
      </c>
      <c r="B36" s="11">
        <v>2</v>
      </c>
      <c r="C36" s="32" t="s">
        <v>765</v>
      </c>
      <c r="D36" s="32" t="s">
        <v>766</v>
      </c>
      <c r="E36" s="32" t="s">
        <v>764</v>
      </c>
      <c r="F36" s="32" t="s">
        <v>85</v>
      </c>
      <c r="G36" s="32" t="s">
        <v>85</v>
      </c>
      <c r="H36" s="33" t="s">
        <v>90</v>
      </c>
      <c r="I36" s="34">
        <v>6600</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x14ac:dyDescent="0.25">
      <c r="A37" s="55" t="s">
        <v>85</v>
      </c>
      <c r="B37" s="11">
        <v>3</v>
      </c>
      <c r="C37" s="32" t="s">
        <v>767</v>
      </c>
      <c r="D37" s="32" t="s">
        <v>766</v>
      </c>
      <c r="E37" s="32" t="s">
        <v>764</v>
      </c>
      <c r="F37" s="32" t="s">
        <v>85</v>
      </c>
      <c r="G37" s="32" t="s">
        <v>85</v>
      </c>
      <c r="H37" s="33" t="s">
        <v>90</v>
      </c>
      <c r="I37" s="34">
        <v>4200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25.5" x14ac:dyDescent="0.25">
      <c r="A38" s="55" t="s">
        <v>85</v>
      </c>
      <c r="B38" s="11">
        <v>4</v>
      </c>
      <c r="C38" s="32" t="s">
        <v>768</v>
      </c>
      <c r="D38" s="32" t="s">
        <v>769</v>
      </c>
      <c r="E38" s="32" t="s">
        <v>764</v>
      </c>
      <c r="F38" s="32" t="s">
        <v>85</v>
      </c>
      <c r="G38" s="32" t="s">
        <v>85</v>
      </c>
      <c r="H38" s="33" t="s">
        <v>90</v>
      </c>
      <c r="I38" s="34">
        <v>240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38.25" x14ac:dyDescent="0.25">
      <c r="A39" s="55" t="s">
        <v>85</v>
      </c>
      <c r="B39" s="11">
        <v>5</v>
      </c>
      <c r="C39" s="32" t="s">
        <v>770</v>
      </c>
      <c r="D39" s="32" t="s">
        <v>771</v>
      </c>
      <c r="E39" s="32" t="s">
        <v>764</v>
      </c>
      <c r="F39" s="32" t="s">
        <v>85</v>
      </c>
      <c r="G39" s="32" t="s">
        <v>85</v>
      </c>
      <c r="H39" s="33" t="s">
        <v>90</v>
      </c>
      <c r="I39" s="34">
        <v>3400</v>
      </c>
      <c r="J39" s="59"/>
      <c r="K39" s="11">
        <v>1</v>
      </c>
      <c r="L39" s="35"/>
      <c r="M39" s="36"/>
      <c r="N39" s="37">
        <f>IF(M39&gt;0,ROUND(L39/M39,4),0)</f>
        <v>0</v>
      </c>
      <c r="O39" s="38"/>
      <c r="P39" s="39"/>
      <c r="Q39" s="37">
        <f>ROUND(ROUND(N39,4)*(1-O39),4)</f>
        <v>0</v>
      </c>
      <c r="R39" s="37">
        <f>ROUND(ROUND(Q39,4)*(1+P39),4)</f>
        <v>0</v>
      </c>
      <c r="S39" s="37">
        <f>ROUND($I39*Q39,4)</f>
        <v>0</v>
      </c>
      <c r="T39" s="37">
        <f>ROUND($I39*R39,4)</f>
        <v>0</v>
      </c>
      <c r="U39" s="40"/>
      <c r="V39" s="40"/>
      <c r="W39" s="40"/>
      <c r="X39" s="40"/>
      <c r="Y39" s="41"/>
    </row>
    <row r="40" spans="1:25" ht="39" thickBot="1" x14ac:dyDescent="0.3">
      <c r="A40" s="56" t="s">
        <v>85</v>
      </c>
      <c r="B40" s="13">
        <v>6</v>
      </c>
      <c r="C40" s="42" t="s">
        <v>772</v>
      </c>
      <c r="D40" s="42" t="s">
        <v>771</v>
      </c>
      <c r="E40" s="42" t="s">
        <v>764</v>
      </c>
      <c r="F40" s="42" t="s">
        <v>85</v>
      </c>
      <c r="G40" s="42" t="s">
        <v>85</v>
      </c>
      <c r="H40" s="43" t="s">
        <v>773</v>
      </c>
      <c r="I40" s="44">
        <v>1200</v>
      </c>
      <c r="J40" s="60"/>
      <c r="K40" s="13">
        <v>1</v>
      </c>
      <c r="L40" s="45"/>
      <c r="M40" s="46"/>
      <c r="N40" s="47">
        <f>IF(M40&gt;0,ROUND(L40/M40,4),0)</f>
        <v>0</v>
      </c>
      <c r="O40" s="48"/>
      <c r="P40" s="49"/>
      <c r="Q40" s="47">
        <f>ROUND(ROUND(N40,4)*(1-O40),4)</f>
        <v>0</v>
      </c>
      <c r="R40" s="47">
        <f>ROUND(ROUND(Q40,4)*(1+P40),4)</f>
        <v>0</v>
      </c>
      <c r="S40" s="47">
        <f>ROUND($I40*Q40,4)</f>
        <v>0</v>
      </c>
      <c r="T40" s="47">
        <f>ROUND($I40*R40,4)</f>
        <v>0</v>
      </c>
      <c r="U40" s="50"/>
      <c r="V40" s="50"/>
      <c r="W40" s="50"/>
      <c r="X40" s="50"/>
      <c r="Y40" s="51"/>
    </row>
    <row r="41" spans="1:25" ht="13.5" thickBot="1" x14ac:dyDescent="0.3">
      <c r="R41" s="61" t="s">
        <v>94</v>
      </c>
      <c r="S41" s="62">
        <f>SUM(S35:S40)</f>
        <v>0</v>
      </c>
      <c r="T41" s="63">
        <f>SUM(T35:T40)</f>
        <v>0</v>
      </c>
    </row>
    <row r="43" spans="1:25" ht="13.5" thickBot="1" x14ac:dyDescent="0.3"/>
    <row r="44" spans="1:25" ht="13.5" thickBot="1" x14ac:dyDescent="0.3">
      <c r="A44" s="52" t="s">
        <v>55</v>
      </c>
      <c r="B44" s="57" t="s">
        <v>124</v>
      </c>
      <c r="C44" s="18" t="s">
        <v>774</v>
      </c>
      <c r="D44" s="18"/>
      <c r="E44" s="18"/>
      <c r="F44" s="18"/>
      <c r="G44" s="18"/>
      <c r="H44" s="18" t="s">
        <v>58</v>
      </c>
      <c r="I44" s="18"/>
      <c r="J44" s="8"/>
      <c r="K44" s="7"/>
      <c r="L44" s="18" t="s">
        <v>775</v>
      </c>
      <c r="M44" s="18"/>
      <c r="N44" s="18"/>
      <c r="O44" s="18"/>
      <c r="P44" s="18"/>
      <c r="Q44" s="18"/>
      <c r="R44" s="18"/>
      <c r="S44" s="18"/>
      <c r="T44" s="18"/>
      <c r="U44" s="18"/>
      <c r="V44" s="18"/>
      <c r="W44" s="18"/>
      <c r="X44" s="18"/>
      <c r="Y44" s="8"/>
    </row>
    <row r="45" spans="1:25" ht="51.75" thickBot="1" x14ac:dyDescent="0.3">
      <c r="A45" s="53" t="s">
        <v>60</v>
      </c>
      <c r="B45" s="19" t="s">
        <v>61</v>
      </c>
      <c r="C45" s="20" t="s">
        <v>62</v>
      </c>
      <c r="D45" s="20" t="s">
        <v>63</v>
      </c>
      <c r="E45" s="20" t="s">
        <v>64</v>
      </c>
      <c r="F45" s="20" t="s">
        <v>65</v>
      </c>
      <c r="G45" s="20" t="s">
        <v>66</v>
      </c>
      <c r="H45" s="20" t="s">
        <v>67</v>
      </c>
      <c r="I45" s="20" t="s">
        <v>68</v>
      </c>
      <c r="J45" s="21" t="s">
        <v>69</v>
      </c>
      <c r="K45" s="19" t="s">
        <v>70</v>
      </c>
      <c r="L45" s="20" t="s">
        <v>71</v>
      </c>
      <c r="M45" s="20" t="s">
        <v>72</v>
      </c>
      <c r="N45" s="20" t="s">
        <v>73</v>
      </c>
      <c r="O45" s="20" t="s">
        <v>74</v>
      </c>
      <c r="P45" s="20" t="s">
        <v>75</v>
      </c>
      <c r="Q45" s="20" t="s">
        <v>76</v>
      </c>
      <c r="R45" s="20" t="s">
        <v>77</v>
      </c>
      <c r="S45" s="20" t="s">
        <v>78</v>
      </c>
      <c r="T45" s="20" t="s">
        <v>79</v>
      </c>
      <c r="U45" s="20" t="s">
        <v>80</v>
      </c>
      <c r="V45" s="20" t="s">
        <v>81</v>
      </c>
      <c r="W45" s="20" t="s">
        <v>82</v>
      </c>
      <c r="X45" s="20" t="s">
        <v>83</v>
      </c>
      <c r="Y45" s="21" t="s">
        <v>84</v>
      </c>
    </row>
    <row r="46" spans="1:25" ht="26.25" thickBot="1" x14ac:dyDescent="0.3">
      <c r="A46" s="74" t="s">
        <v>85</v>
      </c>
      <c r="B46" s="75">
        <v>1</v>
      </c>
      <c r="C46" s="64" t="s">
        <v>776</v>
      </c>
      <c r="D46" s="64" t="s">
        <v>777</v>
      </c>
      <c r="E46" s="64" t="s">
        <v>85</v>
      </c>
      <c r="F46" s="64" t="s">
        <v>85</v>
      </c>
      <c r="G46" s="64" t="s">
        <v>85</v>
      </c>
      <c r="H46" s="65" t="s">
        <v>90</v>
      </c>
      <c r="I46" s="66">
        <v>780</v>
      </c>
      <c r="J46" s="76"/>
      <c r="K46" s="75">
        <v>1</v>
      </c>
      <c r="L46" s="67"/>
      <c r="M46" s="68"/>
      <c r="N46" s="69">
        <f>IF(M46&gt;0,ROUND(L46/M46,4),0)</f>
        <v>0</v>
      </c>
      <c r="O46" s="70"/>
      <c r="P46" s="71"/>
      <c r="Q46" s="69">
        <f>ROUND(ROUND(N46,4)*(1-O46),4)</f>
        <v>0</v>
      </c>
      <c r="R46" s="69">
        <f>ROUND(ROUND(Q46,4)*(1+P46),4)</f>
        <v>0</v>
      </c>
      <c r="S46" s="69">
        <f>ROUND($I46*Q46,4)</f>
        <v>0</v>
      </c>
      <c r="T46" s="69">
        <f>ROUND($I46*R46,4)</f>
        <v>0</v>
      </c>
      <c r="U46" s="72"/>
      <c r="V46" s="72"/>
      <c r="W46" s="72"/>
      <c r="X46" s="72"/>
      <c r="Y46" s="73"/>
    </row>
    <row r="47" spans="1:25" ht="13.5" thickBot="1" x14ac:dyDescent="0.3">
      <c r="R47" s="61" t="s">
        <v>94</v>
      </c>
      <c r="S47" s="62">
        <f>SUM(S46:S46)</f>
        <v>0</v>
      </c>
      <c r="T47" s="63">
        <f>SUM(T46:T46)</f>
        <v>0</v>
      </c>
    </row>
    <row r="49" spans="1:25" ht="13.5" thickBot="1" x14ac:dyDescent="0.3"/>
    <row r="50" spans="1:25" ht="13.5" thickBot="1" x14ac:dyDescent="0.3">
      <c r="A50" s="52" t="s">
        <v>55</v>
      </c>
      <c r="B50" s="57" t="s">
        <v>135</v>
      </c>
      <c r="C50" s="18" t="s">
        <v>778</v>
      </c>
      <c r="D50" s="18"/>
      <c r="E50" s="18"/>
      <c r="F50" s="18"/>
      <c r="G50" s="18"/>
      <c r="H50" s="18" t="s">
        <v>58</v>
      </c>
      <c r="I50" s="18"/>
      <c r="J50" s="8"/>
      <c r="K50" s="7"/>
      <c r="L50" s="18" t="s">
        <v>779</v>
      </c>
      <c r="M50" s="18"/>
      <c r="N50" s="18"/>
      <c r="O50" s="18"/>
      <c r="P50" s="18"/>
      <c r="Q50" s="18"/>
      <c r="R50" s="18"/>
      <c r="S50" s="18"/>
      <c r="T50" s="18"/>
      <c r="U50" s="18"/>
      <c r="V50" s="18"/>
      <c r="W50" s="18"/>
      <c r="X50" s="18"/>
      <c r="Y50" s="8"/>
    </row>
    <row r="51" spans="1:25" ht="51.75" thickBot="1" x14ac:dyDescent="0.3">
      <c r="A51" s="53" t="s">
        <v>60</v>
      </c>
      <c r="B51" s="19" t="s">
        <v>61</v>
      </c>
      <c r="C51" s="20" t="s">
        <v>62</v>
      </c>
      <c r="D51" s="20" t="s">
        <v>63</v>
      </c>
      <c r="E51" s="20" t="s">
        <v>64</v>
      </c>
      <c r="F51" s="20" t="s">
        <v>65</v>
      </c>
      <c r="G51" s="20" t="s">
        <v>66</v>
      </c>
      <c r="H51" s="20" t="s">
        <v>67</v>
      </c>
      <c r="I51" s="20" t="s">
        <v>68</v>
      </c>
      <c r="J51" s="21" t="s">
        <v>69</v>
      </c>
      <c r="K51" s="19" t="s">
        <v>70</v>
      </c>
      <c r="L51" s="20" t="s">
        <v>71</v>
      </c>
      <c r="M51" s="20" t="s">
        <v>72</v>
      </c>
      <c r="N51" s="20" t="s">
        <v>73</v>
      </c>
      <c r="O51" s="20" t="s">
        <v>74</v>
      </c>
      <c r="P51" s="20" t="s">
        <v>75</v>
      </c>
      <c r="Q51" s="20" t="s">
        <v>76</v>
      </c>
      <c r="R51" s="20" t="s">
        <v>77</v>
      </c>
      <c r="S51" s="20" t="s">
        <v>78</v>
      </c>
      <c r="T51" s="20" t="s">
        <v>79</v>
      </c>
      <c r="U51" s="20" t="s">
        <v>80</v>
      </c>
      <c r="V51" s="20" t="s">
        <v>81</v>
      </c>
      <c r="W51" s="20" t="s">
        <v>82</v>
      </c>
      <c r="X51" s="20" t="s">
        <v>83</v>
      </c>
      <c r="Y51" s="21" t="s">
        <v>84</v>
      </c>
    </row>
    <row r="52" spans="1:25" ht="26.25" thickBot="1" x14ac:dyDescent="0.3">
      <c r="A52" s="74" t="s">
        <v>85</v>
      </c>
      <c r="B52" s="75">
        <v>1</v>
      </c>
      <c r="C52" s="64" t="s">
        <v>780</v>
      </c>
      <c r="D52" s="64" t="s">
        <v>781</v>
      </c>
      <c r="E52" s="64" t="s">
        <v>85</v>
      </c>
      <c r="F52" s="64" t="s">
        <v>85</v>
      </c>
      <c r="G52" s="64" t="s">
        <v>85</v>
      </c>
      <c r="H52" s="65" t="s">
        <v>90</v>
      </c>
      <c r="I52" s="66">
        <v>50</v>
      </c>
      <c r="J52" s="76"/>
      <c r="K52" s="75">
        <v>1</v>
      </c>
      <c r="L52" s="67"/>
      <c r="M52" s="68"/>
      <c r="N52" s="69">
        <f>IF(M52&gt;0,ROUND(L52/M52,4),0)</f>
        <v>0</v>
      </c>
      <c r="O52" s="70"/>
      <c r="P52" s="71"/>
      <c r="Q52" s="69">
        <f>ROUND(ROUND(N52,4)*(1-O52),4)</f>
        <v>0</v>
      </c>
      <c r="R52" s="69">
        <f>ROUND(ROUND(Q52,4)*(1+P52),4)</f>
        <v>0</v>
      </c>
      <c r="S52" s="69">
        <f>ROUND($I52*Q52,4)</f>
        <v>0</v>
      </c>
      <c r="T52" s="69">
        <f>ROUND($I52*R52,4)</f>
        <v>0</v>
      </c>
      <c r="U52" s="72"/>
      <c r="V52" s="72"/>
      <c r="W52" s="72"/>
      <c r="X52" s="72"/>
      <c r="Y52" s="73"/>
    </row>
    <row r="53" spans="1:25" ht="13.5" thickBot="1" x14ac:dyDescent="0.3">
      <c r="R53" s="61" t="s">
        <v>94</v>
      </c>
      <c r="S53" s="62">
        <f>SUM(S52:S52)</f>
        <v>0</v>
      </c>
      <c r="T53" s="63">
        <f>SUM(T52:T52)</f>
        <v>0</v>
      </c>
    </row>
    <row r="55" spans="1:25" ht="13.5" thickBot="1" x14ac:dyDescent="0.3"/>
    <row r="56" spans="1:25" ht="13.5" thickBot="1" x14ac:dyDescent="0.3">
      <c r="A56" s="52" t="s">
        <v>55</v>
      </c>
      <c r="B56" s="57" t="s">
        <v>142</v>
      </c>
      <c r="C56" s="18" t="s">
        <v>782</v>
      </c>
      <c r="D56" s="18"/>
      <c r="E56" s="18"/>
      <c r="F56" s="18"/>
      <c r="G56" s="18"/>
      <c r="H56" s="18" t="s">
        <v>58</v>
      </c>
      <c r="I56" s="18"/>
      <c r="J56" s="8"/>
      <c r="K56" s="7"/>
      <c r="L56" s="18" t="s">
        <v>783</v>
      </c>
      <c r="M56" s="18"/>
      <c r="N56" s="18"/>
      <c r="O56" s="18"/>
      <c r="P56" s="18"/>
      <c r="Q56" s="18"/>
      <c r="R56" s="18"/>
      <c r="S56" s="18"/>
      <c r="T56" s="18"/>
      <c r="U56" s="18"/>
      <c r="V56" s="18"/>
      <c r="W56" s="18"/>
      <c r="X56" s="18"/>
      <c r="Y56" s="8"/>
    </row>
    <row r="57" spans="1:25" ht="51.75" thickBot="1" x14ac:dyDescent="0.3">
      <c r="A57" s="53" t="s">
        <v>60</v>
      </c>
      <c r="B57" s="19" t="s">
        <v>61</v>
      </c>
      <c r="C57" s="20" t="s">
        <v>62</v>
      </c>
      <c r="D57" s="20" t="s">
        <v>63</v>
      </c>
      <c r="E57" s="20" t="s">
        <v>64</v>
      </c>
      <c r="F57" s="20" t="s">
        <v>65</v>
      </c>
      <c r="G57" s="20" t="s">
        <v>66</v>
      </c>
      <c r="H57" s="20" t="s">
        <v>67</v>
      </c>
      <c r="I57" s="20" t="s">
        <v>68</v>
      </c>
      <c r="J57" s="21" t="s">
        <v>69</v>
      </c>
      <c r="K57" s="19" t="s">
        <v>70</v>
      </c>
      <c r="L57" s="20" t="s">
        <v>71</v>
      </c>
      <c r="M57" s="20" t="s">
        <v>72</v>
      </c>
      <c r="N57" s="20" t="s">
        <v>73</v>
      </c>
      <c r="O57" s="20" t="s">
        <v>74</v>
      </c>
      <c r="P57" s="20" t="s">
        <v>75</v>
      </c>
      <c r="Q57" s="20" t="s">
        <v>76</v>
      </c>
      <c r="R57" s="20" t="s">
        <v>77</v>
      </c>
      <c r="S57" s="20" t="s">
        <v>78</v>
      </c>
      <c r="T57" s="20" t="s">
        <v>79</v>
      </c>
      <c r="U57" s="20" t="s">
        <v>80</v>
      </c>
      <c r="V57" s="20" t="s">
        <v>81</v>
      </c>
      <c r="W57" s="20" t="s">
        <v>82</v>
      </c>
      <c r="X57" s="20" t="s">
        <v>83</v>
      </c>
      <c r="Y57" s="21" t="s">
        <v>84</v>
      </c>
    </row>
    <row r="58" spans="1:25" ht="76.5" x14ac:dyDescent="0.25">
      <c r="A58" s="54" t="s">
        <v>85</v>
      </c>
      <c r="B58" s="9">
        <v>1</v>
      </c>
      <c r="C58" s="22" t="s">
        <v>783</v>
      </c>
      <c r="D58" s="22" t="s">
        <v>784</v>
      </c>
      <c r="E58" s="22" t="s">
        <v>785</v>
      </c>
      <c r="F58" s="22" t="s">
        <v>85</v>
      </c>
      <c r="G58" s="22" t="s">
        <v>85</v>
      </c>
      <c r="H58" s="23" t="s">
        <v>90</v>
      </c>
      <c r="I58" s="24">
        <v>2950</v>
      </c>
      <c r="J58" s="58"/>
      <c r="K58" s="9">
        <v>1</v>
      </c>
      <c r="L58" s="25"/>
      <c r="M58" s="26"/>
      <c r="N58" s="27">
        <f>IF(M58&gt;0,ROUND(L58/M58,4),0)</f>
        <v>0</v>
      </c>
      <c r="O58" s="28"/>
      <c r="P58" s="29"/>
      <c r="Q58" s="27">
        <f>ROUND(ROUND(N58,4)*(1-O58),4)</f>
        <v>0</v>
      </c>
      <c r="R58" s="27">
        <f>ROUND(ROUND(Q58,4)*(1+P58),4)</f>
        <v>0</v>
      </c>
      <c r="S58" s="27">
        <f>ROUND($I58*Q58,4)</f>
        <v>0</v>
      </c>
      <c r="T58" s="27">
        <f>ROUND($I58*R58,4)</f>
        <v>0</v>
      </c>
      <c r="U58" s="30"/>
      <c r="V58" s="30"/>
      <c r="W58" s="30"/>
      <c r="X58" s="30"/>
      <c r="Y58" s="31"/>
    </row>
    <row r="59" spans="1:25" ht="26.25" thickBot="1" x14ac:dyDescent="0.3">
      <c r="A59" s="56" t="s">
        <v>85</v>
      </c>
      <c r="B59" s="13">
        <v>2</v>
      </c>
      <c r="C59" s="42" t="s">
        <v>786</v>
      </c>
      <c r="D59" s="42" t="s">
        <v>787</v>
      </c>
      <c r="E59" s="42" t="s">
        <v>85</v>
      </c>
      <c r="F59" s="42" t="s">
        <v>85</v>
      </c>
      <c r="G59" s="42" t="s">
        <v>85</v>
      </c>
      <c r="H59" s="43" t="s">
        <v>90</v>
      </c>
      <c r="I59" s="44">
        <v>150</v>
      </c>
      <c r="J59" s="60"/>
      <c r="K59" s="13">
        <v>1</v>
      </c>
      <c r="L59" s="45"/>
      <c r="M59" s="46"/>
      <c r="N59" s="47">
        <f>IF(M59&gt;0,ROUND(L59/M59,4),0)</f>
        <v>0</v>
      </c>
      <c r="O59" s="48"/>
      <c r="P59" s="49"/>
      <c r="Q59" s="47">
        <f>ROUND(ROUND(N59,4)*(1-O59),4)</f>
        <v>0</v>
      </c>
      <c r="R59" s="47">
        <f>ROUND(ROUND(Q59,4)*(1+P59),4)</f>
        <v>0</v>
      </c>
      <c r="S59" s="47">
        <f>ROUND($I59*Q59,4)</f>
        <v>0</v>
      </c>
      <c r="T59" s="47">
        <f>ROUND($I59*R59,4)</f>
        <v>0</v>
      </c>
      <c r="U59" s="50"/>
      <c r="V59" s="50"/>
      <c r="W59" s="50"/>
      <c r="X59" s="50"/>
      <c r="Y59" s="51"/>
    </row>
    <row r="60" spans="1:25" ht="13.5" thickBot="1" x14ac:dyDescent="0.3">
      <c r="R60" s="61" t="s">
        <v>94</v>
      </c>
      <c r="S60" s="62">
        <f>SUM(S58:S59)</f>
        <v>0</v>
      </c>
      <c r="T60" s="63">
        <f>SUM(T58:T59)</f>
        <v>0</v>
      </c>
    </row>
    <row r="62" spans="1:25" ht="13.5" thickBot="1" x14ac:dyDescent="0.3"/>
    <row r="63" spans="1:25" ht="13.5" thickBot="1" x14ac:dyDescent="0.3">
      <c r="A63" s="52" t="s">
        <v>55</v>
      </c>
      <c r="B63" s="57" t="s">
        <v>151</v>
      </c>
      <c r="C63" s="18" t="s">
        <v>788</v>
      </c>
      <c r="D63" s="18"/>
      <c r="E63" s="18"/>
      <c r="F63" s="18"/>
      <c r="G63" s="18"/>
      <c r="H63" s="18" t="s">
        <v>207</v>
      </c>
      <c r="I63" s="18"/>
      <c r="J63" s="8"/>
      <c r="K63" s="7"/>
      <c r="L63" s="18" t="s">
        <v>789</v>
      </c>
      <c r="M63" s="18"/>
      <c r="N63" s="18"/>
      <c r="O63" s="18"/>
      <c r="P63" s="18"/>
      <c r="Q63" s="18"/>
      <c r="R63" s="18"/>
      <c r="S63" s="18"/>
      <c r="T63" s="18"/>
      <c r="U63" s="18"/>
      <c r="V63" s="18"/>
      <c r="W63" s="18"/>
      <c r="X63" s="18"/>
      <c r="Y63" s="8"/>
    </row>
    <row r="64" spans="1:25" ht="51.75" thickBot="1" x14ac:dyDescent="0.3">
      <c r="A64" s="53" t="s">
        <v>60</v>
      </c>
      <c r="B64" s="19" t="s">
        <v>61</v>
      </c>
      <c r="C64" s="20" t="s">
        <v>62</v>
      </c>
      <c r="D64" s="20" t="s">
        <v>63</v>
      </c>
      <c r="E64" s="20" t="s">
        <v>64</v>
      </c>
      <c r="F64" s="20" t="s">
        <v>65</v>
      </c>
      <c r="G64" s="20" t="s">
        <v>66</v>
      </c>
      <c r="H64" s="20" t="s">
        <v>67</v>
      </c>
      <c r="I64" s="20" t="s">
        <v>68</v>
      </c>
      <c r="J64" s="21" t="s">
        <v>69</v>
      </c>
      <c r="K64" s="19" t="s">
        <v>70</v>
      </c>
      <c r="L64" s="20" t="s">
        <v>71</v>
      </c>
      <c r="M64" s="20" t="s">
        <v>72</v>
      </c>
      <c r="N64" s="20" t="s">
        <v>73</v>
      </c>
      <c r="O64" s="20" t="s">
        <v>74</v>
      </c>
      <c r="P64" s="20" t="s">
        <v>75</v>
      </c>
      <c r="Q64" s="20" t="s">
        <v>76</v>
      </c>
      <c r="R64" s="20" t="s">
        <v>77</v>
      </c>
      <c r="S64" s="20" t="s">
        <v>78</v>
      </c>
      <c r="T64" s="20" t="s">
        <v>79</v>
      </c>
      <c r="U64" s="20" t="s">
        <v>80</v>
      </c>
      <c r="V64" s="20" t="s">
        <v>81</v>
      </c>
      <c r="W64" s="20" t="s">
        <v>82</v>
      </c>
      <c r="X64" s="20" t="s">
        <v>83</v>
      </c>
      <c r="Y64" s="21" t="s">
        <v>84</v>
      </c>
    </row>
    <row r="65" spans="1:25" ht="25.5" x14ac:dyDescent="0.25">
      <c r="A65" s="54" t="s">
        <v>85</v>
      </c>
      <c r="B65" s="9">
        <v>1</v>
      </c>
      <c r="C65" s="22" t="s">
        <v>790</v>
      </c>
      <c r="D65" s="22" t="s">
        <v>791</v>
      </c>
      <c r="E65" s="22" t="s">
        <v>85</v>
      </c>
      <c r="F65" s="22" t="s">
        <v>85</v>
      </c>
      <c r="G65" s="22" t="s">
        <v>85</v>
      </c>
      <c r="H65" s="23" t="s">
        <v>90</v>
      </c>
      <c r="I65" s="24">
        <v>12360</v>
      </c>
      <c r="J65" s="58"/>
      <c r="K65" s="9">
        <v>1</v>
      </c>
      <c r="L65" s="25"/>
      <c r="M65" s="26"/>
      <c r="N65" s="27">
        <f>IF(M65&gt;0,ROUND(L65/M65,4),0)</f>
        <v>0</v>
      </c>
      <c r="O65" s="28"/>
      <c r="P65" s="29"/>
      <c r="Q65" s="27">
        <f>ROUND(ROUND(N65,4)*(1-O65),4)</f>
        <v>0</v>
      </c>
      <c r="R65" s="27">
        <f>ROUND(ROUND(Q65,4)*(1+P65),4)</f>
        <v>0</v>
      </c>
      <c r="S65" s="27">
        <f>ROUND($I65*Q65,4)</f>
        <v>0</v>
      </c>
      <c r="T65" s="27">
        <f>ROUND($I65*R65,4)</f>
        <v>0</v>
      </c>
      <c r="U65" s="30"/>
      <c r="V65" s="30"/>
      <c r="W65" s="30"/>
      <c r="X65" s="30"/>
      <c r="Y65" s="31"/>
    </row>
    <row r="66" spans="1:25" ht="26.25" thickBot="1" x14ac:dyDescent="0.3">
      <c r="A66" s="56" t="s">
        <v>85</v>
      </c>
      <c r="B66" s="13">
        <v>2</v>
      </c>
      <c r="C66" s="42" t="s">
        <v>792</v>
      </c>
      <c r="D66" s="42" t="s">
        <v>793</v>
      </c>
      <c r="E66" s="42" t="s">
        <v>85</v>
      </c>
      <c r="F66" s="42" t="s">
        <v>85</v>
      </c>
      <c r="G66" s="42" t="s">
        <v>85</v>
      </c>
      <c r="H66" s="43" t="s">
        <v>90</v>
      </c>
      <c r="I66" s="44">
        <v>600</v>
      </c>
      <c r="J66" s="60"/>
      <c r="K66" s="13">
        <v>1</v>
      </c>
      <c r="L66" s="45"/>
      <c r="M66" s="46"/>
      <c r="N66" s="47">
        <f>IF(M66&gt;0,ROUND(L66/M66,4),0)</f>
        <v>0</v>
      </c>
      <c r="O66" s="48"/>
      <c r="P66" s="49"/>
      <c r="Q66" s="47">
        <f>ROUND(ROUND(N66,4)*(1-O66),4)</f>
        <v>0</v>
      </c>
      <c r="R66" s="47">
        <f>ROUND(ROUND(Q66,4)*(1+P66),4)</f>
        <v>0</v>
      </c>
      <c r="S66" s="47">
        <f>ROUND($I66*Q66,4)</f>
        <v>0</v>
      </c>
      <c r="T66" s="47">
        <f>ROUND($I66*R66,4)</f>
        <v>0</v>
      </c>
      <c r="U66" s="50"/>
      <c r="V66" s="50"/>
      <c r="W66" s="50"/>
      <c r="X66" s="50"/>
      <c r="Y66" s="51"/>
    </row>
    <row r="67" spans="1:25" ht="13.5" thickBot="1" x14ac:dyDescent="0.3">
      <c r="R67" s="61" t="s">
        <v>94</v>
      </c>
      <c r="S67" s="62">
        <f>SUM(S65:S66)</f>
        <v>0</v>
      </c>
      <c r="T67" s="63">
        <f>SUM(T65:T66)</f>
        <v>0</v>
      </c>
    </row>
    <row r="69" spans="1:25" ht="13.5" thickBot="1" x14ac:dyDescent="0.3"/>
    <row r="70" spans="1:25" ht="13.5" thickBot="1" x14ac:dyDescent="0.3">
      <c r="A70" s="52" t="s">
        <v>55</v>
      </c>
      <c r="B70" s="57" t="s">
        <v>160</v>
      </c>
      <c r="C70" s="18" t="s">
        <v>794</v>
      </c>
      <c r="D70" s="18"/>
      <c r="E70" s="18"/>
      <c r="F70" s="18"/>
      <c r="G70" s="18"/>
      <c r="H70" s="18" t="s">
        <v>58</v>
      </c>
      <c r="I70" s="18"/>
      <c r="J70" s="8"/>
      <c r="K70" s="7"/>
      <c r="L70" s="18" t="s">
        <v>795</v>
      </c>
      <c r="M70" s="18"/>
      <c r="N70" s="18"/>
      <c r="O70" s="18"/>
      <c r="P70" s="18"/>
      <c r="Q70" s="18"/>
      <c r="R70" s="18"/>
      <c r="S70" s="18"/>
      <c r="T70" s="18"/>
      <c r="U70" s="18"/>
      <c r="V70" s="18"/>
      <c r="W70" s="18"/>
      <c r="X70" s="18"/>
      <c r="Y70" s="8"/>
    </row>
    <row r="71" spans="1:25" ht="51.75" thickBot="1" x14ac:dyDescent="0.3">
      <c r="A71" s="53" t="s">
        <v>60</v>
      </c>
      <c r="B71" s="19" t="s">
        <v>61</v>
      </c>
      <c r="C71" s="20" t="s">
        <v>62</v>
      </c>
      <c r="D71" s="20" t="s">
        <v>63</v>
      </c>
      <c r="E71" s="20" t="s">
        <v>64</v>
      </c>
      <c r="F71" s="20" t="s">
        <v>65</v>
      </c>
      <c r="G71" s="20" t="s">
        <v>66</v>
      </c>
      <c r="H71" s="20" t="s">
        <v>67</v>
      </c>
      <c r="I71" s="20" t="s">
        <v>68</v>
      </c>
      <c r="J71" s="21" t="s">
        <v>69</v>
      </c>
      <c r="K71" s="19" t="s">
        <v>70</v>
      </c>
      <c r="L71" s="20" t="s">
        <v>71</v>
      </c>
      <c r="M71" s="20" t="s">
        <v>72</v>
      </c>
      <c r="N71" s="20" t="s">
        <v>73</v>
      </c>
      <c r="O71" s="20" t="s">
        <v>74</v>
      </c>
      <c r="P71" s="20" t="s">
        <v>75</v>
      </c>
      <c r="Q71" s="20" t="s">
        <v>76</v>
      </c>
      <c r="R71" s="20" t="s">
        <v>77</v>
      </c>
      <c r="S71" s="20" t="s">
        <v>78</v>
      </c>
      <c r="T71" s="20" t="s">
        <v>79</v>
      </c>
      <c r="U71" s="20" t="s">
        <v>80</v>
      </c>
      <c r="V71" s="20" t="s">
        <v>81</v>
      </c>
      <c r="W71" s="20" t="s">
        <v>82</v>
      </c>
      <c r="X71" s="20" t="s">
        <v>83</v>
      </c>
      <c r="Y71" s="21" t="s">
        <v>84</v>
      </c>
    </row>
    <row r="72" spans="1:25" ht="26.25" thickBot="1" x14ac:dyDescent="0.3">
      <c r="A72" s="74" t="s">
        <v>85</v>
      </c>
      <c r="B72" s="75">
        <v>1</v>
      </c>
      <c r="C72" s="64" t="s">
        <v>795</v>
      </c>
      <c r="D72" s="64" t="s">
        <v>796</v>
      </c>
      <c r="E72" s="64" t="s">
        <v>85</v>
      </c>
      <c r="F72" s="64" t="s">
        <v>85</v>
      </c>
      <c r="G72" s="64" t="s">
        <v>85</v>
      </c>
      <c r="H72" s="65" t="s">
        <v>90</v>
      </c>
      <c r="I72" s="66">
        <v>1080</v>
      </c>
      <c r="J72" s="76"/>
      <c r="K72" s="75">
        <v>1</v>
      </c>
      <c r="L72" s="67"/>
      <c r="M72" s="68"/>
      <c r="N72" s="69">
        <f>IF(M72&gt;0,ROUND(L72/M72,4),0)</f>
        <v>0</v>
      </c>
      <c r="O72" s="70"/>
      <c r="P72" s="71"/>
      <c r="Q72" s="69">
        <f>ROUND(ROUND(N72,4)*(1-O72),4)</f>
        <v>0</v>
      </c>
      <c r="R72" s="69">
        <f>ROUND(ROUND(Q72,4)*(1+P72),4)</f>
        <v>0</v>
      </c>
      <c r="S72" s="69">
        <f>ROUND($I72*Q72,4)</f>
        <v>0</v>
      </c>
      <c r="T72" s="69">
        <f>ROUND($I72*R72,4)</f>
        <v>0</v>
      </c>
      <c r="U72" s="72"/>
      <c r="V72" s="72"/>
      <c r="W72" s="72"/>
      <c r="X72" s="72"/>
      <c r="Y72" s="73"/>
    </row>
    <row r="73" spans="1:25" ht="13.5" thickBot="1" x14ac:dyDescent="0.3">
      <c r="R73" s="61" t="s">
        <v>94</v>
      </c>
      <c r="S73" s="62">
        <f>SUM(S72:S72)</f>
        <v>0</v>
      </c>
      <c r="T73" s="63">
        <f>SUM(T72:T72)</f>
        <v>0</v>
      </c>
    </row>
    <row r="75" spans="1:25" ht="13.5" thickBot="1" x14ac:dyDescent="0.3"/>
    <row r="76" spans="1:25" ht="13.5" thickBot="1" x14ac:dyDescent="0.3">
      <c r="A76" s="52" t="s">
        <v>55</v>
      </c>
      <c r="B76" s="57" t="s">
        <v>168</v>
      </c>
      <c r="C76" s="18" t="s">
        <v>797</v>
      </c>
      <c r="D76" s="18"/>
      <c r="E76" s="18"/>
      <c r="F76" s="18"/>
      <c r="G76" s="18"/>
      <c r="H76" s="18" t="s">
        <v>58</v>
      </c>
      <c r="I76" s="18"/>
      <c r="J76" s="8"/>
      <c r="K76" s="7"/>
      <c r="L76" s="18" t="s">
        <v>798</v>
      </c>
      <c r="M76" s="18"/>
      <c r="N76" s="18"/>
      <c r="O76" s="18"/>
      <c r="P76" s="18"/>
      <c r="Q76" s="18"/>
      <c r="R76" s="18"/>
      <c r="S76" s="18"/>
      <c r="T76" s="18"/>
      <c r="U76" s="18"/>
      <c r="V76" s="18"/>
      <c r="W76" s="18"/>
      <c r="X76" s="18"/>
      <c r="Y76" s="8"/>
    </row>
    <row r="77" spans="1:25" ht="51.75" thickBot="1" x14ac:dyDescent="0.3">
      <c r="A77" s="53" t="s">
        <v>60</v>
      </c>
      <c r="B77" s="19" t="s">
        <v>61</v>
      </c>
      <c r="C77" s="20" t="s">
        <v>62</v>
      </c>
      <c r="D77" s="20" t="s">
        <v>63</v>
      </c>
      <c r="E77" s="20" t="s">
        <v>64</v>
      </c>
      <c r="F77" s="20" t="s">
        <v>65</v>
      </c>
      <c r="G77" s="20" t="s">
        <v>66</v>
      </c>
      <c r="H77" s="20" t="s">
        <v>67</v>
      </c>
      <c r="I77" s="20" t="s">
        <v>68</v>
      </c>
      <c r="J77" s="21" t="s">
        <v>69</v>
      </c>
      <c r="K77" s="19" t="s">
        <v>70</v>
      </c>
      <c r="L77" s="20" t="s">
        <v>71</v>
      </c>
      <c r="M77" s="20" t="s">
        <v>72</v>
      </c>
      <c r="N77" s="20" t="s">
        <v>73</v>
      </c>
      <c r="O77" s="20" t="s">
        <v>74</v>
      </c>
      <c r="P77" s="20" t="s">
        <v>75</v>
      </c>
      <c r="Q77" s="20" t="s">
        <v>76</v>
      </c>
      <c r="R77" s="20" t="s">
        <v>77</v>
      </c>
      <c r="S77" s="20" t="s">
        <v>78</v>
      </c>
      <c r="T77" s="20" t="s">
        <v>79</v>
      </c>
      <c r="U77" s="20" t="s">
        <v>80</v>
      </c>
      <c r="V77" s="20" t="s">
        <v>81</v>
      </c>
      <c r="W77" s="20" t="s">
        <v>82</v>
      </c>
      <c r="X77" s="20" t="s">
        <v>83</v>
      </c>
      <c r="Y77" s="21" t="s">
        <v>84</v>
      </c>
    </row>
    <row r="78" spans="1:25" ht="76.5" x14ac:dyDescent="0.25">
      <c r="A78" s="54" t="s">
        <v>85</v>
      </c>
      <c r="B78" s="9">
        <v>1</v>
      </c>
      <c r="C78" s="22" t="s">
        <v>799</v>
      </c>
      <c r="D78" s="22" t="s">
        <v>800</v>
      </c>
      <c r="E78" s="22" t="s">
        <v>801</v>
      </c>
      <c r="F78" s="22" t="s">
        <v>85</v>
      </c>
      <c r="G78" s="22" t="s">
        <v>85</v>
      </c>
      <c r="H78" s="23" t="s">
        <v>90</v>
      </c>
      <c r="I78" s="24">
        <v>25</v>
      </c>
      <c r="J78" s="58"/>
      <c r="K78" s="9">
        <v>1</v>
      </c>
      <c r="L78" s="25"/>
      <c r="M78" s="26"/>
      <c r="N78" s="27">
        <f>IF(M78&gt;0,ROUND(L78/M78,4),0)</f>
        <v>0</v>
      </c>
      <c r="O78" s="28"/>
      <c r="P78" s="29"/>
      <c r="Q78" s="27">
        <f>ROUND(ROUND(N78,4)*(1-O78),4)</f>
        <v>0</v>
      </c>
      <c r="R78" s="27">
        <f>ROUND(ROUND(Q78,4)*(1+P78),4)</f>
        <v>0</v>
      </c>
      <c r="S78" s="27">
        <f>ROUND($I78*Q78,4)</f>
        <v>0</v>
      </c>
      <c r="T78" s="27">
        <f>ROUND($I78*R78,4)</f>
        <v>0</v>
      </c>
      <c r="U78" s="30"/>
      <c r="V78" s="30"/>
      <c r="W78" s="30"/>
      <c r="X78" s="30"/>
      <c r="Y78" s="31"/>
    </row>
    <row r="79" spans="1:25" ht="77.25" thickBot="1" x14ac:dyDescent="0.3">
      <c r="A79" s="56" t="s">
        <v>85</v>
      </c>
      <c r="B79" s="13">
        <v>2</v>
      </c>
      <c r="C79" s="42" t="s">
        <v>802</v>
      </c>
      <c r="D79" s="42" t="s">
        <v>800</v>
      </c>
      <c r="E79" s="42" t="s">
        <v>803</v>
      </c>
      <c r="F79" s="42" t="s">
        <v>85</v>
      </c>
      <c r="G79" s="42" t="s">
        <v>85</v>
      </c>
      <c r="H79" s="43" t="s">
        <v>90</v>
      </c>
      <c r="I79" s="44">
        <v>25</v>
      </c>
      <c r="J79" s="60"/>
      <c r="K79" s="13">
        <v>1</v>
      </c>
      <c r="L79" s="45"/>
      <c r="M79" s="46"/>
      <c r="N79" s="47">
        <f>IF(M79&gt;0,ROUND(L79/M79,4),0)</f>
        <v>0</v>
      </c>
      <c r="O79" s="48"/>
      <c r="P79" s="49"/>
      <c r="Q79" s="47">
        <f>ROUND(ROUND(N79,4)*(1-O79),4)</f>
        <v>0</v>
      </c>
      <c r="R79" s="47">
        <f>ROUND(ROUND(Q79,4)*(1+P79),4)</f>
        <v>0</v>
      </c>
      <c r="S79" s="47">
        <f>ROUND($I79*Q79,4)</f>
        <v>0</v>
      </c>
      <c r="T79" s="47">
        <f>ROUND($I79*R79,4)</f>
        <v>0</v>
      </c>
      <c r="U79" s="50"/>
      <c r="V79" s="50"/>
      <c r="W79" s="50"/>
      <c r="X79" s="50"/>
      <c r="Y79" s="51"/>
    </row>
    <row r="80" spans="1:25" ht="13.5" thickBot="1" x14ac:dyDescent="0.3">
      <c r="R80" s="61" t="s">
        <v>94</v>
      </c>
      <c r="S80" s="62">
        <f>SUM(S78:S79)</f>
        <v>0</v>
      </c>
      <c r="T80" s="63">
        <f>SUM(T78:T79)</f>
        <v>0</v>
      </c>
    </row>
    <row r="82" spans="1:25" ht="13.5" thickBot="1" x14ac:dyDescent="0.3"/>
    <row r="83" spans="1:25" ht="13.5" thickBot="1" x14ac:dyDescent="0.3">
      <c r="A83" s="52" t="s">
        <v>55</v>
      </c>
      <c r="B83" s="57" t="s">
        <v>177</v>
      </c>
      <c r="C83" s="18" t="s">
        <v>804</v>
      </c>
      <c r="D83" s="18"/>
      <c r="E83" s="18"/>
      <c r="F83" s="18"/>
      <c r="G83" s="18"/>
      <c r="H83" s="18" t="s">
        <v>58</v>
      </c>
      <c r="I83" s="18"/>
      <c r="J83" s="8"/>
      <c r="K83" s="7"/>
      <c r="L83" s="18" t="s">
        <v>805</v>
      </c>
      <c r="M83" s="18"/>
      <c r="N83" s="18"/>
      <c r="O83" s="18"/>
      <c r="P83" s="18"/>
      <c r="Q83" s="18"/>
      <c r="R83" s="18"/>
      <c r="S83" s="18"/>
      <c r="T83" s="18"/>
      <c r="U83" s="18"/>
      <c r="V83" s="18"/>
      <c r="W83" s="18"/>
      <c r="X83" s="18"/>
      <c r="Y83" s="8"/>
    </row>
    <row r="84" spans="1:25" ht="51.75" thickBot="1" x14ac:dyDescent="0.3">
      <c r="A84" s="53" t="s">
        <v>60</v>
      </c>
      <c r="B84" s="19" t="s">
        <v>61</v>
      </c>
      <c r="C84" s="20" t="s">
        <v>62</v>
      </c>
      <c r="D84" s="20" t="s">
        <v>63</v>
      </c>
      <c r="E84" s="20" t="s">
        <v>64</v>
      </c>
      <c r="F84" s="20" t="s">
        <v>65</v>
      </c>
      <c r="G84" s="20" t="s">
        <v>66</v>
      </c>
      <c r="H84" s="20" t="s">
        <v>67</v>
      </c>
      <c r="I84" s="20" t="s">
        <v>68</v>
      </c>
      <c r="J84" s="21" t="s">
        <v>69</v>
      </c>
      <c r="K84" s="19" t="s">
        <v>70</v>
      </c>
      <c r="L84" s="20" t="s">
        <v>71</v>
      </c>
      <c r="M84" s="20" t="s">
        <v>72</v>
      </c>
      <c r="N84" s="20" t="s">
        <v>73</v>
      </c>
      <c r="O84" s="20" t="s">
        <v>74</v>
      </c>
      <c r="P84" s="20" t="s">
        <v>75</v>
      </c>
      <c r="Q84" s="20" t="s">
        <v>76</v>
      </c>
      <c r="R84" s="20" t="s">
        <v>77</v>
      </c>
      <c r="S84" s="20" t="s">
        <v>78</v>
      </c>
      <c r="T84" s="20" t="s">
        <v>79</v>
      </c>
      <c r="U84" s="20" t="s">
        <v>80</v>
      </c>
      <c r="V84" s="20" t="s">
        <v>81</v>
      </c>
      <c r="W84" s="20" t="s">
        <v>82</v>
      </c>
      <c r="X84" s="20" t="s">
        <v>83</v>
      </c>
      <c r="Y84" s="21" t="s">
        <v>84</v>
      </c>
    </row>
    <row r="85" spans="1:25" ht="76.5" x14ac:dyDescent="0.25">
      <c r="A85" s="54" t="s">
        <v>85</v>
      </c>
      <c r="B85" s="9">
        <v>1</v>
      </c>
      <c r="C85" s="22" t="s">
        <v>806</v>
      </c>
      <c r="D85" s="22" t="s">
        <v>807</v>
      </c>
      <c r="E85" s="22" t="s">
        <v>808</v>
      </c>
      <c r="F85" s="22" t="s">
        <v>629</v>
      </c>
      <c r="G85" s="22" t="s">
        <v>85</v>
      </c>
      <c r="H85" s="23" t="s">
        <v>809</v>
      </c>
      <c r="I85" s="24">
        <v>5</v>
      </c>
      <c r="J85" s="58"/>
      <c r="K85" s="9">
        <v>1</v>
      </c>
      <c r="L85" s="25"/>
      <c r="M85" s="26"/>
      <c r="N85" s="27">
        <f>IF(M85&gt;0,ROUND(L85/M85,4),0)</f>
        <v>0</v>
      </c>
      <c r="O85" s="28"/>
      <c r="P85" s="29"/>
      <c r="Q85" s="27">
        <f>ROUND(ROUND(N85,4)*(1-O85),4)</f>
        <v>0</v>
      </c>
      <c r="R85" s="27">
        <f>ROUND(ROUND(Q85,4)*(1+P85),4)</f>
        <v>0</v>
      </c>
      <c r="S85" s="27">
        <f>ROUND($I85*Q85,4)</f>
        <v>0</v>
      </c>
      <c r="T85" s="27">
        <f>ROUND($I85*R85,4)</f>
        <v>0</v>
      </c>
      <c r="U85" s="30"/>
      <c r="V85" s="30"/>
      <c r="W85" s="30"/>
      <c r="X85" s="30"/>
      <c r="Y85" s="31"/>
    </row>
    <row r="86" spans="1:25" ht="77.25" thickBot="1" x14ac:dyDescent="0.3">
      <c r="A86" s="56" t="s">
        <v>85</v>
      </c>
      <c r="B86" s="13">
        <v>2</v>
      </c>
      <c r="C86" s="42" t="s">
        <v>810</v>
      </c>
      <c r="D86" s="42" t="s">
        <v>807</v>
      </c>
      <c r="E86" s="42" t="s">
        <v>811</v>
      </c>
      <c r="F86" s="42" t="s">
        <v>629</v>
      </c>
      <c r="G86" s="42" t="s">
        <v>85</v>
      </c>
      <c r="H86" s="43" t="s">
        <v>90</v>
      </c>
      <c r="I86" s="44">
        <v>5</v>
      </c>
      <c r="J86" s="60"/>
      <c r="K86" s="13">
        <v>1</v>
      </c>
      <c r="L86" s="45"/>
      <c r="M86" s="46"/>
      <c r="N86" s="47">
        <f>IF(M86&gt;0,ROUND(L86/M86,4),0)</f>
        <v>0</v>
      </c>
      <c r="O86" s="48"/>
      <c r="P86" s="49"/>
      <c r="Q86" s="47">
        <f>ROUND(ROUND(N86,4)*(1-O86),4)</f>
        <v>0</v>
      </c>
      <c r="R86" s="47">
        <f>ROUND(ROUND(Q86,4)*(1+P86),4)</f>
        <v>0</v>
      </c>
      <c r="S86" s="47">
        <f>ROUND($I86*Q86,4)</f>
        <v>0</v>
      </c>
      <c r="T86" s="47">
        <f>ROUND($I86*R86,4)</f>
        <v>0</v>
      </c>
      <c r="U86" s="50"/>
      <c r="V86" s="50"/>
      <c r="W86" s="50"/>
      <c r="X86" s="50"/>
      <c r="Y86" s="51"/>
    </row>
    <row r="87" spans="1:25" ht="13.5" thickBot="1" x14ac:dyDescent="0.3">
      <c r="R87" s="61" t="s">
        <v>94</v>
      </c>
      <c r="S87" s="62">
        <f>SUM(S85:S86)</f>
        <v>0</v>
      </c>
      <c r="T87" s="63">
        <f>SUM(T85:T86)</f>
        <v>0</v>
      </c>
    </row>
    <row r="89" spans="1:25" ht="13.5" thickBot="1" x14ac:dyDescent="0.3"/>
    <row r="90" spans="1:25" ht="13.5" thickBot="1" x14ac:dyDescent="0.3">
      <c r="A90" s="52" t="s">
        <v>55</v>
      </c>
      <c r="B90" s="57" t="s">
        <v>188</v>
      </c>
      <c r="C90" s="18" t="s">
        <v>812</v>
      </c>
      <c r="D90" s="18"/>
      <c r="E90" s="18"/>
      <c r="F90" s="18"/>
      <c r="G90" s="18"/>
      <c r="H90" s="18" t="s">
        <v>58</v>
      </c>
      <c r="I90" s="18"/>
      <c r="J90" s="8"/>
      <c r="K90" s="7"/>
      <c r="L90" s="18" t="s">
        <v>813</v>
      </c>
      <c r="M90" s="18"/>
      <c r="N90" s="18"/>
      <c r="O90" s="18"/>
      <c r="P90" s="18"/>
      <c r="Q90" s="18"/>
      <c r="R90" s="18"/>
      <c r="S90" s="18"/>
      <c r="T90" s="18"/>
      <c r="U90" s="18"/>
      <c r="V90" s="18"/>
      <c r="W90" s="18"/>
      <c r="X90" s="18"/>
      <c r="Y90" s="8"/>
    </row>
    <row r="91" spans="1:25" ht="51.75" thickBot="1" x14ac:dyDescent="0.3">
      <c r="A91" s="53" t="s">
        <v>60</v>
      </c>
      <c r="B91" s="19" t="s">
        <v>61</v>
      </c>
      <c r="C91" s="20" t="s">
        <v>62</v>
      </c>
      <c r="D91" s="20" t="s">
        <v>63</v>
      </c>
      <c r="E91" s="20" t="s">
        <v>64</v>
      </c>
      <c r="F91" s="20" t="s">
        <v>65</v>
      </c>
      <c r="G91" s="20" t="s">
        <v>66</v>
      </c>
      <c r="H91" s="20" t="s">
        <v>67</v>
      </c>
      <c r="I91" s="20" t="s">
        <v>68</v>
      </c>
      <c r="J91" s="21" t="s">
        <v>69</v>
      </c>
      <c r="K91" s="19" t="s">
        <v>70</v>
      </c>
      <c r="L91" s="20" t="s">
        <v>71</v>
      </c>
      <c r="M91" s="20" t="s">
        <v>72</v>
      </c>
      <c r="N91" s="20" t="s">
        <v>73</v>
      </c>
      <c r="O91" s="20" t="s">
        <v>74</v>
      </c>
      <c r="P91" s="20" t="s">
        <v>75</v>
      </c>
      <c r="Q91" s="20" t="s">
        <v>76</v>
      </c>
      <c r="R91" s="20" t="s">
        <v>77</v>
      </c>
      <c r="S91" s="20" t="s">
        <v>78</v>
      </c>
      <c r="T91" s="20" t="s">
        <v>79</v>
      </c>
      <c r="U91" s="20" t="s">
        <v>80</v>
      </c>
      <c r="V91" s="20" t="s">
        <v>81</v>
      </c>
      <c r="W91" s="20" t="s">
        <v>82</v>
      </c>
      <c r="X91" s="20" t="s">
        <v>83</v>
      </c>
      <c r="Y91" s="21" t="s">
        <v>84</v>
      </c>
    </row>
    <row r="92" spans="1:25" ht="77.25" thickBot="1" x14ac:dyDescent="0.3">
      <c r="A92" s="74" t="s">
        <v>85</v>
      </c>
      <c r="B92" s="75">
        <v>1</v>
      </c>
      <c r="C92" s="64" t="s">
        <v>814</v>
      </c>
      <c r="D92" s="64" t="s">
        <v>807</v>
      </c>
      <c r="E92" s="64" t="s">
        <v>808</v>
      </c>
      <c r="F92" s="64" t="s">
        <v>815</v>
      </c>
      <c r="G92" s="64" t="s">
        <v>85</v>
      </c>
      <c r="H92" s="65" t="s">
        <v>809</v>
      </c>
      <c r="I92" s="66">
        <v>3</v>
      </c>
      <c r="J92" s="76"/>
      <c r="K92" s="75">
        <v>1</v>
      </c>
      <c r="L92" s="67"/>
      <c r="M92" s="68"/>
      <c r="N92" s="69">
        <f>IF(M92&gt;0,ROUND(L92/M92,4),0)</f>
        <v>0</v>
      </c>
      <c r="O92" s="70"/>
      <c r="P92" s="71"/>
      <c r="Q92" s="69">
        <f>ROUND(ROUND(N92,4)*(1-O92),4)</f>
        <v>0</v>
      </c>
      <c r="R92" s="69">
        <f>ROUND(ROUND(Q92,4)*(1+P92),4)</f>
        <v>0</v>
      </c>
      <c r="S92" s="69">
        <f>ROUND($I92*Q92,4)</f>
        <v>0</v>
      </c>
      <c r="T92" s="69">
        <f>ROUND($I92*R92,4)</f>
        <v>0</v>
      </c>
      <c r="U92" s="72"/>
      <c r="V92" s="72"/>
      <c r="W92" s="72"/>
      <c r="X92" s="72"/>
      <c r="Y92" s="73"/>
    </row>
    <row r="93" spans="1:25" ht="13.5" thickBot="1" x14ac:dyDescent="0.3">
      <c r="R93" s="61" t="s">
        <v>94</v>
      </c>
      <c r="S93" s="62">
        <f>SUM(S92:S92)</f>
        <v>0</v>
      </c>
      <c r="T93" s="63">
        <f>SUM(T92:T92)</f>
        <v>0</v>
      </c>
    </row>
    <row r="95" spans="1:25" ht="13.5" thickBot="1" x14ac:dyDescent="0.3"/>
    <row r="96" spans="1:25" ht="13.5" thickBot="1" x14ac:dyDescent="0.3">
      <c r="A96" s="52" t="s">
        <v>55</v>
      </c>
      <c r="B96" s="57" t="s">
        <v>196</v>
      </c>
      <c r="C96" s="18" t="s">
        <v>816</v>
      </c>
      <c r="D96" s="18"/>
      <c r="E96" s="18"/>
      <c r="F96" s="18"/>
      <c r="G96" s="18"/>
      <c r="H96" s="18" t="s">
        <v>58</v>
      </c>
      <c r="I96" s="18"/>
      <c r="J96" s="8"/>
      <c r="K96" s="7"/>
      <c r="L96" s="18" t="s">
        <v>817</v>
      </c>
      <c r="M96" s="18"/>
      <c r="N96" s="18"/>
      <c r="O96" s="18"/>
      <c r="P96" s="18"/>
      <c r="Q96" s="18"/>
      <c r="R96" s="18"/>
      <c r="S96" s="18"/>
      <c r="T96" s="18"/>
      <c r="U96" s="18"/>
      <c r="V96" s="18"/>
      <c r="W96" s="18"/>
      <c r="X96" s="18"/>
      <c r="Y96" s="8"/>
    </row>
    <row r="97" spans="1:25" ht="51.75" thickBot="1" x14ac:dyDescent="0.3">
      <c r="A97" s="53" t="s">
        <v>60</v>
      </c>
      <c r="B97" s="19" t="s">
        <v>61</v>
      </c>
      <c r="C97" s="20" t="s">
        <v>62</v>
      </c>
      <c r="D97" s="20" t="s">
        <v>63</v>
      </c>
      <c r="E97" s="20" t="s">
        <v>64</v>
      </c>
      <c r="F97" s="20" t="s">
        <v>65</v>
      </c>
      <c r="G97" s="20" t="s">
        <v>66</v>
      </c>
      <c r="H97" s="20" t="s">
        <v>67</v>
      </c>
      <c r="I97" s="20" t="s">
        <v>68</v>
      </c>
      <c r="J97" s="21" t="s">
        <v>69</v>
      </c>
      <c r="K97" s="19" t="s">
        <v>70</v>
      </c>
      <c r="L97" s="20" t="s">
        <v>71</v>
      </c>
      <c r="M97" s="20" t="s">
        <v>72</v>
      </c>
      <c r="N97" s="20" t="s">
        <v>73</v>
      </c>
      <c r="O97" s="20" t="s">
        <v>74</v>
      </c>
      <c r="P97" s="20" t="s">
        <v>75</v>
      </c>
      <c r="Q97" s="20" t="s">
        <v>76</v>
      </c>
      <c r="R97" s="20" t="s">
        <v>77</v>
      </c>
      <c r="S97" s="20" t="s">
        <v>78</v>
      </c>
      <c r="T97" s="20" t="s">
        <v>79</v>
      </c>
      <c r="U97" s="20" t="s">
        <v>80</v>
      </c>
      <c r="V97" s="20" t="s">
        <v>81</v>
      </c>
      <c r="W97" s="20" t="s">
        <v>82</v>
      </c>
      <c r="X97" s="20" t="s">
        <v>83</v>
      </c>
      <c r="Y97" s="21" t="s">
        <v>84</v>
      </c>
    </row>
    <row r="98" spans="1:25" ht="89.25" x14ac:dyDescent="0.25">
      <c r="A98" s="54" t="s">
        <v>85</v>
      </c>
      <c r="B98" s="9">
        <v>1</v>
      </c>
      <c r="C98" s="22" t="s">
        <v>818</v>
      </c>
      <c r="D98" s="22" t="s">
        <v>819</v>
      </c>
      <c r="E98" s="22" t="s">
        <v>820</v>
      </c>
      <c r="F98" s="22" t="s">
        <v>821</v>
      </c>
      <c r="G98" s="22" t="s">
        <v>85</v>
      </c>
      <c r="H98" s="23" t="s">
        <v>90</v>
      </c>
      <c r="I98" s="24">
        <v>775</v>
      </c>
      <c r="J98" s="58"/>
      <c r="K98" s="9">
        <v>1</v>
      </c>
      <c r="L98" s="25"/>
      <c r="M98" s="26"/>
      <c r="N98" s="27">
        <f>IF(M98&gt;0,ROUND(L98/M98,4),0)</f>
        <v>0</v>
      </c>
      <c r="O98" s="28"/>
      <c r="P98" s="29"/>
      <c r="Q98" s="27">
        <f>ROUND(ROUND(N98,4)*(1-O98),4)</f>
        <v>0</v>
      </c>
      <c r="R98" s="27">
        <f>ROUND(ROUND(Q98,4)*(1+P98),4)</f>
        <v>0</v>
      </c>
      <c r="S98" s="27">
        <f>ROUND($I98*Q98,4)</f>
        <v>0</v>
      </c>
      <c r="T98" s="27">
        <f>ROUND($I98*R98,4)</f>
        <v>0</v>
      </c>
      <c r="U98" s="30"/>
      <c r="V98" s="30"/>
      <c r="W98" s="30"/>
      <c r="X98" s="30"/>
      <c r="Y98" s="31"/>
    </row>
    <row r="99" spans="1:25" ht="90" thickBot="1" x14ac:dyDescent="0.3">
      <c r="A99" s="56" t="s">
        <v>85</v>
      </c>
      <c r="B99" s="13">
        <v>2</v>
      </c>
      <c r="C99" s="42" t="s">
        <v>822</v>
      </c>
      <c r="D99" s="42" t="s">
        <v>823</v>
      </c>
      <c r="E99" s="42" t="s">
        <v>824</v>
      </c>
      <c r="F99" s="42" t="s">
        <v>821</v>
      </c>
      <c r="G99" s="42" t="s">
        <v>825</v>
      </c>
      <c r="H99" s="43" t="s">
        <v>90</v>
      </c>
      <c r="I99" s="44">
        <v>525</v>
      </c>
      <c r="J99" s="60"/>
      <c r="K99" s="13">
        <v>1</v>
      </c>
      <c r="L99" s="45"/>
      <c r="M99" s="46"/>
      <c r="N99" s="47">
        <f>IF(M99&gt;0,ROUND(L99/M99,4),0)</f>
        <v>0</v>
      </c>
      <c r="O99" s="48"/>
      <c r="P99" s="49"/>
      <c r="Q99" s="47">
        <f>ROUND(ROUND(N99,4)*(1-O99),4)</f>
        <v>0</v>
      </c>
      <c r="R99" s="47">
        <f>ROUND(ROUND(Q99,4)*(1+P99),4)</f>
        <v>0</v>
      </c>
      <c r="S99" s="47">
        <f>ROUND($I99*Q99,4)</f>
        <v>0</v>
      </c>
      <c r="T99" s="47">
        <f>ROUND($I99*R99,4)</f>
        <v>0</v>
      </c>
      <c r="U99" s="50"/>
      <c r="V99" s="50"/>
      <c r="W99" s="50"/>
      <c r="X99" s="50"/>
      <c r="Y99" s="51"/>
    </row>
    <row r="100" spans="1:25" ht="13.5" thickBot="1" x14ac:dyDescent="0.3">
      <c r="R100" s="61" t="s">
        <v>94</v>
      </c>
      <c r="S100" s="62">
        <f>SUM(S98:S99)</f>
        <v>0</v>
      </c>
      <c r="T100" s="63">
        <f>SUM(T98:T99)</f>
        <v>0</v>
      </c>
    </row>
    <row r="102" spans="1:25" ht="13.5" thickBot="1" x14ac:dyDescent="0.3"/>
    <row r="103" spans="1:25" ht="13.5" thickBot="1" x14ac:dyDescent="0.3">
      <c r="A103" s="52" t="s">
        <v>55</v>
      </c>
      <c r="B103" s="57" t="s">
        <v>205</v>
      </c>
      <c r="C103" s="18" t="s">
        <v>826</v>
      </c>
      <c r="D103" s="18"/>
      <c r="E103" s="18"/>
      <c r="F103" s="18"/>
      <c r="G103" s="18"/>
      <c r="H103" s="18" t="s">
        <v>58</v>
      </c>
      <c r="I103" s="18"/>
      <c r="J103" s="8"/>
      <c r="K103" s="7"/>
      <c r="L103" s="18" t="s">
        <v>827</v>
      </c>
      <c r="M103" s="18"/>
      <c r="N103" s="18"/>
      <c r="O103" s="18"/>
      <c r="P103" s="18"/>
      <c r="Q103" s="18"/>
      <c r="R103" s="18"/>
      <c r="S103" s="18"/>
      <c r="T103" s="18"/>
      <c r="U103" s="18"/>
      <c r="V103" s="18"/>
      <c r="W103" s="18"/>
      <c r="X103" s="18"/>
      <c r="Y103" s="8"/>
    </row>
    <row r="104" spans="1:25" ht="51.75" thickBot="1" x14ac:dyDescent="0.3">
      <c r="A104" s="53" t="s">
        <v>60</v>
      </c>
      <c r="B104" s="19" t="s">
        <v>61</v>
      </c>
      <c r="C104" s="20" t="s">
        <v>62</v>
      </c>
      <c r="D104" s="20" t="s">
        <v>63</v>
      </c>
      <c r="E104" s="20" t="s">
        <v>64</v>
      </c>
      <c r="F104" s="20" t="s">
        <v>65</v>
      </c>
      <c r="G104" s="20" t="s">
        <v>66</v>
      </c>
      <c r="H104" s="20" t="s">
        <v>67</v>
      </c>
      <c r="I104" s="20" t="s">
        <v>68</v>
      </c>
      <c r="J104" s="21" t="s">
        <v>69</v>
      </c>
      <c r="K104" s="19" t="s">
        <v>70</v>
      </c>
      <c r="L104" s="20" t="s">
        <v>71</v>
      </c>
      <c r="M104" s="20" t="s">
        <v>72</v>
      </c>
      <c r="N104" s="20" t="s">
        <v>73</v>
      </c>
      <c r="O104" s="20" t="s">
        <v>74</v>
      </c>
      <c r="P104" s="20" t="s">
        <v>75</v>
      </c>
      <c r="Q104" s="20" t="s">
        <v>76</v>
      </c>
      <c r="R104" s="20" t="s">
        <v>77</v>
      </c>
      <c r="S104" s="20" t="s">
        <v>78</v>
      </c>
      <c r="T104" s="20" t="s">
        <v>79</v>
      </c>
      <c r="U104" s="20" t="s">
        <v>80</v>
      </c>
      <c r="V104" s="20" t="s">
        <v>81</v>
      </c>
      <c r="W104" s="20" t="s">
        <v>82</v>
      </c>
      <c r="X104" s="20" t="s">
        <v>83</v>
      </c>
      <c r="Y104" s="21" t="s">
        <v>84</v>
      </c>
    </row>
    <row r="105" spans="1:25" ht="51" x14ac:dyDescent="0.25">
      <c r="A105" s="54" t="s">
        <v>85</v>
      </c>
      <c r="B105" s="9">
        <v>1</v>
      </c>
      <c r="C105" s="22" t="s">
        <v>828</v>
      </c>
      <c r="D105" s="22" t="s">
        <v>829</v>
      </c>
      <c r="E105" s="22" t="s">
        <v>830</v>
      </c>
      <c r="F105" s="22" t="s">
        <v>272</v>
      </c>
      <c r="G105" s="22" t="s">
        <v>85</v>
      </c>
      <c r="H105" s="23" t="s">
        <v>90</v>
      </c>
      <c r="I105" s="24">
        <v>1050</v>
      </c>
      <c r="J105" s="58"/>
      <c r="K105" s="9">
        <v>1</v>
      </c>
      <c r="L105" s="25"/>
      <c r="M105" s="26"/>
      <c r="N105" s="27">
        <f>IF(M105&gt;0,ROUND(L105/M105,4),0)</f>
        <v>0</v>
      </c>
      <c r="O105" s="28"/>
      <c r="P105" s="29"/>
      <c r="Q105" s="27">
        <f>ROUND(ROUND(N105,4)*(1-O105),4)</f>
        <v>0</v>
      </c>
      <c r="R105" s="27">
        <f>ROUND(ROUND(Q105,4)*(1+P105),4)</f>
        <v>0</v>
      </c>
      <c r="S105" s="27">
        <f>ROUND($I105*Q105,4)</f>
        <v>0</v>
      </c>
      <c r="T105" s="27">
        <f>ROUND($I105*R105,4)</f>
        <v>0</v>
      </c>
      <c r="U105" s="30"/>
      <c r="V105" s="30"/>
      <c r="W105" s="30"/>
      <c r="X105" s="30"/>
      <c r="Y105" s="31"/>
    </row>
    <row r="106" spans="1:25" ht="51.75" thickBot="1" x14ac:dyDescent="0.3">
      <c r="A106" s="56" t="s">
        <v>85</v>
      </c>
      <c r="B106" s="13">
        <v>2</v>
      </c>
      <c r="C106" s="42" t="s">
        <v>831</v>
      </c>
      <c r="D106" s="42" t="s">
        <v>832</v>
      </c>
      <c r="E106" s="42" t="s">
        <v>830</v>
      </c>
      <c r="F106" s="42" t="s">
        <v>272</v>
      </c>
      <c r="G106" s="42" t="s">
        <v>85</v>
      </c>
      <c r="H106" s="43" t="s">
        <v>90</v>
      </c>
      <c r="I106" s="44">
        <v>500</v>
      </c>
      <c r="J106" s="60"/>
      <c r="K106" s="13">
        <v>1</v>
      </c>
      <c r="L106" s="45"/>
      <c r="M106" s="46"/>
      <c r="N106" s="47">
        <f>IF(M106&gt;0,ROUND(L106/M106,4),0)</f>
        <v>0</v>
      </c>
      <c r="O106" s="48"/>
      <c r="P106" s="49"/>
      <c r="Q106" s="47">
        <f>ROUND(ROUND(N106,4)*(1-O106),4)</f>
        <v>0</v>
      </c>
      <c r="R106" s="47">
        <f>ROUND(ROUND(Q106,4)*(1+P106),4)</f>
        <v>0</v>
      </c>
      <c r="S106" s="47">
        <f>ROUND($I106*Q106,4)</f>
        <v>0</v>
      </c>
      <c r="T106" s="47">
        <f>ROUND($I106*R106,4)</f>
        <v>0</v>
      </c>
      <c r="U106" s="50"/>
      <c r="V106" s="50"/>
      <c r="W106" s="50"/>
      <c r="X106" s="50"/>
      <c r="Y106" s="51"/>
    </row>
    <row r="107" spans="1:25" ht="13.5" thickBot="1" x14ac:dyDescent="0.3">
      <c r="R107" s="61" t="s">
        <v>94</v>
      </c>
      <c r="S107" s="62">
        <f>SUM(S105:S106)</f>
        <v>0</v>
      </c>
      <c r="T107" s="63">
        <f>SUM(T105:T106)</f>
        <v>0</v>
      </c>
    </row>
  </sheetData>
  <sheetProtection algorithmName="SHA-512" hashValue="4giOdlo1Cq156hZ6Qqmf5A7cHuPUA5xg14SqeNz6iGh8dOCKWHABjDJGoxN+ARA1WxOYWH3Izf5uu8TNVX2qRw==" saltValue="8Mie7MBpaGXYMuPYFHBbrg==" spinCount="100000" sheet="1" objects="1" scenarios="1"/>
  <pageMargins left="0.78740157021416557" right="0.78740157021416557" top="0.78740157021416557" bottom="0.78740157021416557" header="0.59055116441514754" footer="0.59055116441514754"/>
  <pageSetup paperSize="9" scale="25" fitToHeight="0" pageOrder="overThenDown" orientation="landscape" r:id="rId1"/>
  <headerFooter>
    <oddHeader>&amp;ROBR-8A</oddHeader>
    <oddFooter>&amp;LJN št. 16-57/26, 1. pog. obdobje: 1.2.2027 - 31.1.2028&amp;RStran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85"/>
  <sheetViews>
    <sheetView topLeftCell="B1" workbookViewId="0"/>
  </sheetViews>
  <sheetFormatPr defaultRowHeight="12.75" x14ac:dyDescent="0.25"/>
  <cols>
    <col min="1" max="1" width="15.7109375" style="1" hidden="1" customWidth="1"/>
    <col min="2" max="2" width="7.28515625" style="1" customWidth="1"/>
    <col min="3" max="3" width="80.5703125" style="1" customWidth="1"/>
    <col min="4" max="4" width="51" style="1" customWidth="1"/>
    <col min="5" max="5" width="46.42578125" style="1" customWidth="1"/>
    <col min="6" max="6" width="14" style="1" customWidth="1"/>
    <col min="7" max="7" width="20.855468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833</v>
      </c>
      <c r="C5" s="2" t="s">
        <v>834</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835</v>
      </c>
      <c r="D11" s="18"/>
      <c r="E11" s="18"/>
      <c r="F11" s="18"/>
      <c r="G11" s="18"/>
      <c r="H11" s="18" t="s">
        <v>58</v>
      </c>
      <c r="I11" s="18"/>
      <c r="J11" s="8"/>
      <c r="K11" s="7"/>
      <c r="L11" s="18" t="s">
        <v>836</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63.75" x14ac:dyDescent="0.25">
      <c r="A13" s="54" t="s">
        <v>85</v>
      </c>
      <c r="B13" s="9">
        <v>1</v>
      </c>
      <c r="C13" s="22" t="s">
        <v>837</v>
      </c>
      <c r="D13" s="22" t="s">
        <v>838</v>
      </c>
      <c r="E13" s="22" t="s">
        <v>839</v>
      </c>
      <c r="F13" s="22" t="s">
        <v>85</v>
      </c>
      <c r="G13" s="22" t="s">
        <v>85</v>
      </c>
      <c r="H13" s="23" t="s">
        <v>90</v>
      </c>
      <c r="I13" s="24">
        <v>52800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63.75" x14ac:dyDescent="0.25">
      <c r="A14" s="55" t="s">
        <v>85</v>
      </c>
      <c r="B14" s="11">
        <v>2</v>
      </c>
      <c r="C14" s="32" t="s">
        <v>840</v>
      </c>
      <c r="D14" s="32" t="s">
        <v>841</v>
      </c>
      <c r="E14" s="32" t="s">
        <v>842</v>
      </c>
      <c r="F14" s="32" t="s">
        <v>85</v>
      </c>
      <c r="G14" s="32" t="s">
        <v>85</v>
      </c>
      <c r="H14" s="33" t="s">
        <v>90</v>
      </c>
      <c r="I14" s="34">
        <v>3900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64.5" thickBot="1" x14ac:dyDescent="0.3">
      <c r="A15" s="56" t="s">
        <v>85</v>
      </c>
      <c r="B15" s="13">
        <v>3</v>
      </c>
      <c r="C15" s="42" t="s">
        <v>843</v>
      </c>
      <c r="D15" s="42" t="s">
        <v>844</v>
      </c>
      <c r="E15" s="42" t="s">
        <v>842</v>
      </c>
      <c r="F15" s="42" t="s">
        <v>85</v>
      </c>
      <c r="G15" s="42" t="s">
        <v>85</v>
      </c>
      <c r="H15" s="43" t="s">
        <v>90</v>
      </c>
      <c r="I15" s="44">
        <v>1100</v>
      </c>
      <c r="J15" s="60"/>
      <c r="K15" s="13">
        <v>1</v>
      </c>
      <c r="L15" s="45"/>
      <c r="M15" s="46"/>
      <c r="N15" s="47">
        <f>IF(M15&gt;0,ROUND(L15/M15,4),0)</f>
        <v>0</v>
      </c>
      <c r="O15" s="48"/>
      <c r="P15" s="49"/>
      <c r="Q15" s="47">
        <f>ROUND(ROUND(N15,4)*(1-O15),4)</f>
        <v>0</v>
      </c>
      <c r="R15" s="47">
        <f>ROUND(ROUND(Q15,4)*(1+P15),4)</f>
        <v>0</v>
      </c>
      <c r="S15" s="47">
        <f>ROUND($I15*Q15,4)</f>
        <v>0</v>
      </c>
      <c r="T15" s="47">
        <f>ROUND($I15*R15,4)</f>
        <v>0</v>
      </c>
      <c r="U15" s="50"/>
      <c r="V15" s="50"/>
      <c r="W15" s="50"/>
      <c r="X15" s="50"/>
      <c r="Y15" s="51"/>
    </row>
    <row r="16" spans="1:25" ht="13.5" thickBot="1" x14ac:dyDescent="0.3">
      <c r="R16" s="61" t="s">
        <v>94</v>
      </c>
      <c r="S16" s="62">
        <f>SUM(S13:S15)</f>
        <v>0</v>
      </c>
      <c r="T16" s="63">
        <f>SUM(T13:T15)</f>
        <v>0</v>
      </c>
    </row>
    <row r="18" spans="1:25" ht="13.5" thickBot="1" x14ac:dyDescent="0.3"/>
    <row r="19" spans="1:25" ht="13.5" thickBot="1" x14ac:dyDescent="0.3">
      <c r="A19" s="52" t="s">
        <v>55</v>
      </c>
      <c r="B19" s="57" t="s">
        <v>95</v>
      </c>
      <c r="C19" s="18" t="s">
        <v>845</v>
      </c>
      <c r="D19" s="18"/>
      <c r="E19" s="18"/>
      <c r="F19" s="18"/>
      <c r="G19" s="18"/>
      <c r="H19" s="18" t="s">
        <v>207</v>
      </c>
      <c r="I19" s="18"/>
      <c r="J19" s="8"/>
      <c r="K19" s="7"/>
      <c r="L19" s="18" t="s">
        <v>846</v>
      </c>
      <c r="M19" s="18"/>
      <c r="N19" s="18"/>
      <c r="O19" s="18"/>
      <c r="P19" s="18"/>
      <c r="Q19" s="18"/>
      <c r="R19" s="18"/>
      <c r="S19" s="18"/>
      <c r="T19" s="18"/>
      <c r="U19" s="18"/>
      <c r="V19" s="18"/>
      <c r="W19" s="18"/>
      <c r="X19" s="18"/>
      <c r="Y19" s="8"/>
    </row>
    <row r="20" spans="1:25" ht="51.75" thickBot="1" x14ac:dyDescent="0.3">
      <c r="A20" s="53" t="s">
        <v>60</v>
      </c>
      <c r="B20" s="19" t="s">
        <v>61</v>
      </c>
      <c r="C20" s="20" t="s">
        <v>62</v>
      </c>
      <c r="D20" s="20" t="s">
        <v>63</v>
      </c>
      <c r="E20" s="20" t="s">
        <v>64</v>
      </c>
      <c r="F20" s="20" t="s">
        <v>65</v>
      </c>
      <c r="G20" s="20" t="s">
        <v>66</v>
      </c>
      <c r="H20" s="20" t="s">
        <v>67</v>
      </c>
      <c r="I20" s="20" t="s">
        <v>68</v>
      </c>
      <c r="J20" s="21" t="s">
        <v>69</v>
      </c>
      <c r="K20" s="19" t="s">
        <v>70</v>
      </c>
      <c r="L20" s="20" t="s">
        <v>71</v>
      </c>
      <c r="M20" s="20" t="s">
        <v>72</v>
      </c>
      <c r="N20" s="20" t="s">
        <v>73</v>
      </c>
      <c r="O20" s="20" t="s">
        <v>74</v>
      </c>
      <c r="P20" s="20" t="s">
        <v>75</v>
      </c>
      <c r="Q20" s="20" t="s">
        <v>76</v>
      </c>
      <c r="R20" s="20" t="s">
        <v>77</v>
      </c>
      <c r="S20" s="20" t="s">
        <v>78</v>
      </c>
      <c r="T20" s="20" t="s">
        <v>79</v>
      </c>
      <c r="U20" s="20" t="s">
        <v>80</v>
      </c>
      <c r="V20" s="20" t="s">
        <v>81</v>
      </c>
      <c r="W20" s="20" t="s">
        <v>82</v>
      </c>
      <c r="X20" s="20" t="s">
        <v>83</v>
      </c>
      <c r="Y20" s="21" t="s">
        <v>84</v>
      </c>
    </row>
    <row r="21" spans="1:25" ht="63.75" x14ac:dyDescent="0.25">
      <c r="A21" s="54" t="s">
        <v>85</v>
      </c>
      <c r="B21" s="9">
        <v>1</v>
      </c>
      <c r="C21" s="22" t="s">
        <v>847</v>
      </c>
      <c r="D21" s="22" t="s">
        <v>848</v>
      </c>
      <c r="E21" s="22" t="s">
        <v>842</v>
      </c>
      <c r="F21" s="22" t="s">
        <v>85</v>
      </c>
      <c r="G21" s="22" t="s">
        <v>85</v>
      </c>
      <c r="H21" s="23" t="s">
        <v>90</v>
      </c>
      <c r="I21" s="24">
        <v>2150</v>
      </c>
      <c r="J21" s="58"/>
      <c r="K21" s="9">
        <v>1</v>
      </c>
      <c r="L21" s="25"/>
      <c r="M21" s="26"/>
      <c r="N21" s="27">
        <f>IF(M21&gt;0,ROUND(L21/M21,4),0)</f>
        <v>0</v>
      </c>
      <c r="O21" s="28"/>
      <c r="P21" s="29"/>
      <c r="Q21" s="27">
        <f>ROUND(ROUND(N21,4)*(1-O21),4)</f>
        <v>0</v>
      </c>
      <c r="R21" s="27">
        <f>ROUND(ROUND(Q21,4)*(1+P21),4)</f>
        <v>0</v>
      </c>
      <c r="S21" s="27">
        <f>ROUND($I21*Q21,4)</f>
        <v>0</v>
      </c>
      <c r="T21" s="27">
        <f>ROUND($I21*R21,4)</f>
        <v>0</v>
      </c>
      <c r="U21" s="30"/>
      <c r="V21" s="30"/>
      <c r="W21" s="30"/>
      <c r="X21" s="30"/>
      <c r="Y21" s="31"/>
    </row>
    <row r="22" spans="1:25" ht="63.75" x14ac:dyDescent="0.25">
      <c r="A22" s="55" t="s">
        <v>85</v>
      </c>
      <c r="B22" s="11">
        <v>2</v>
      </c>
      <c r="C22" s="32" t="s">
        <v>849</v>
      </c>
      <c r="D22" s="32" t="s">
        <v>850</v>
      </c>
      <c r="E22" s="32" t="s">
        <v>842</v>
      </c>
      <c r="F22" s="32" t="s">
        <v>85</v>
      </c>
      <c r="G22" s="32" t="s">
        <v>85</v>
      </c>
      <c r="H22" s="33" t="s">
        <v>90</v>
      </c>
      <c r="I22" s="34">
        <v>50</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63.75" x14ac:dyDescent="0.25">
      <c r="A23" s="55" t="s">
        <v>85</v>
      </c>
      <c r="B23" s="11">
        <v>3</v>
      </c>
      <c r="C23" s="32" t="s">
        <v>851</v>
      </c>
      <c r="D23" s="32" t="s">
        <v>852</v>
      </c>
      <c r="E23" s="32" t="s">
        <v>842</v>
      </c>
      <c r="F23" s="32" t="s">
        <v>85</v>
      </c>
      <c r="G23" s="32" t="s">
        <v>85</v>
      </c>
      <c r="H23" s="33" t="s">
        <v>90</v>
      </c>
      <c r="I23" s="34">
        <v>850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63.75" x14ac:dyDescent="0.25">
      <c r="A24" s="55" t="s">
        <v>85</v>
      </c>
      <c r="B24" s="11">
        <v>4</v>
      </c>
      <c r="C24" s="32" t="s">
        <v>851</v>
      </c>
      <c r="D24" s="32" t="s">
        <v>853</v>
      </c>
      <c r="E24" s="32" t="s">
        <v>842</v>
      </c>
      <c r="F24" s="32" t="s">
        <v>85</v>
      </c>
      <c r="G24" s="32" t="s">
        <v>85</v>
      </c>
      <c r="H24" s="33" t="s">
        <v>90</v>
      </c>
      <c r="I24" s="34">
        <v>2800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63.75" x14ac:dyDescent="0.25">
      <c r="A25" s="55" t="s">
        <v>85</v>
      </c>
      <c r="B25" s="11">
        <v>5</v>
      </c>
      <c r="C25" s="32" t="s">
        <v>854</v>
      </c>
      <c r="D25" s="32" t="s">
        <v>855</v>
      </c>
      <c r="E25" s="32" t="s">
        <v>842</v>
      </c>
      <c r="F25" s="32" t="s">
        <v>85</v>
      </c>
      <c r="G25" s="32" t="s">
        <v>85</v>
      </c>
      <c r="H25" s="33" t="s">
        <v>90</v>
      </c>
      <c r="I25" s="34">
        <v>300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63.75" x14ac:dyDescent="0.25">
      <c r="A26" s="55" t="s">
        <v>85</v>
      </c>
      <c r="B26" s="11">
        <v>6</v>
      </c>
      <c r="C26" s="32" t="s">
        <v>856</v>
      </c>
      <c r="D26" s="32" t="s">
        <v>857</v>
      </c>
      <c r="E26" s="32" t="s">
        <v>842</v>
      </c>
      <c r="F26" s="32" t="s">
        <v>85</v>
      </c>
      <c r="G26" s="32" t="s">
        <v>85</v>
      </c>
      <c r="H26" s="33" t="s">
        <v>90</v>
      </c>
      <c r="I26" s="34">
        <v>1750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64.5" thickBot="1" x14ac:dyDescent="0.3">
      <c r="A27" s="56" t="s">
        <v>85</v>
      </c>
      <c r="B27" s="13">
        <v>7</v>
      </c>
      <c r="C27" s="42" t="s">
        <v>858</v>
      </c>
      <c r="D27" s="42" t="s">
        <v>859</v>
      </c>
      <c r="E27" s="42" t="s">
        <v>842</v>
      </c>
      <c r="F27" s="42" t="s">
        <v>85</v>
      </c>
      <c r="G27" s="42" t="s">
        <v>85</v>
      </c>
      <c r="H27" s="43" t="s">
        <v>90</v>
      </c>
      <c r="I27" s="44">
        <v>950</v>
      </c>
      <c r="J27" s="60"/>
      <c r="K27" s="13">
        <v>1</v>
      </c>
      <c r="L27" s="45"/>
      <c r="M27" s="46"/>
      <c r="N27" s="47">
        <f>IF(M27&gt;0,ROUND(L27/M27,4),0)</f>
        <v>0</v>
      </c>
      <c r="O27" s="48"/>
      <c r="P27" s="49"/>
      <c r="Q27" s="47">
        <f>ROUND(ROUND(N27,4)*(1-O27),4)</f>
        <v>0</v>
      </c>
      <c r="R27" s="47">
        <f>ROUND(ROUND(Q27,4)*(1+P27),4)</f>
        <v>0</v>
      </c>
      <c r="S27" s="47">
        <f>ROUND($I27*Q27,4)</f>
        <v>0</v>
      </c>
      <c r="T27" s="47">
        <f>ROUND($I27*R27,4)</f>
        <v>0</v>
      </c>
      <c r="U27" s="50"/>
      <c r="V27" s="50"/>
      <c r="W27" s="50"/>
      <c r="X27" s="50"/>
      <c r="Y27" s="51"/>
    </row>
    <row r="28" spans="1:25" ht="13.5" thickBot="1" x14ac:dyDescent="0.3">
      <c r="R28" s="61" t="s">
        <v>94</v>
      </c>
      <c r="S28" s="62">
        <f>SUM(S21:S27)</f>
        <v>0</v>
      </c>
      <c r="T28" s="63">
        <f>SUM(T21:T27)</f>
        <v>0</v>
      </c>
    </row>
    <row r="30" spans="1:25" ht="13.5" thickBot="1" x14ac:dyDescent="0.3"/>
    <row r="31" spans="1:25" ht="13.5" thickBot="1" x14ac:dyDescent="0.3">
      <c r="A31" s="52" t="s">
        <v>55</v>
      </c>
      <c r="B31" s="57" t="s">
        <v>103</v>
      </c>
      <c r="C31" s="18" t="s">
        <v>860</v>
      </c>
      <c r="D31" s="18"/>
      <c r="E31" s="18"/>
      <c r="F31" s="18"/>
      <c r="G31" s="18"/>
      <c r="H31" s="18" t="s">
        <v>207</v>
      </c>
      <c r="I31" s="18"/>
      <c r="J31" s="8"/>
      <c r="K31" s="7"/>
      <c r="L31" s="18" t="s">
        <v>861</v>
      </c>
      <c r="M31" s="18"/>
      <c r="N31" s="18"/>
      <c r="O31" s="18"/>
      <c r="P31" s="18"/>
      <c r="Q31" s="18"/>
      <c r="R31" s="18"/>
      <c r="S31" s="18"/>
      <c r="T31" s="18"/>
      <c r="U31" s="18"/>
      <c r="V31" s="18"/>
      <c r="W31" s="18"/>
      <c r="X31" s="18"/>
      <c r="Y31" s="8"/>
    </row>
    <row r="32" spans="1:25" ht="51.75" thickBot="1" x14ac:dyDescent="0.3">
      <c r="A32" s="53" t="s">
        <v>60</v>
      </c>
      <c r="B32" s="19" t="s">
        <v>61</v>
      </c>
      <c r="C32" s="20" t="s">
        <v>62</v>
      </c>
      <c r="D32" s="20" t="s">
        <v>63</v>
      </c>
      <c r="E32" s="20" t="s">
        <v>64</v>
      </c>
      <c r="F32" s="20" t="s">
        <v>65</v>
      </c>
      <c r="G32" s="20" t="s">
        <v>66</v>
      </c>
      <c r="H32" s="20" t="s">
        <v>67</v>
      </c>
      <c r="I32" s="20" t="s">
        <v>68</v>
      </c>
      <c r="J32" s="21" t="s">
        <v>69</v>
      </c>
      <c r="K32" s="19" t="s">
        <v>70</v>
      </c>
      <c r="L32" s="20" t="s">
        <v>71</v>
      </c>
      <c r="M32" s="20" t="s">
        <v>72</v>
      </c>
      <c r="N32" s="20" t="s">
        <v>73</v>
      </c>
      <c r="O32" s="20" t="s">
        <v>74</v>
      </c>
      <c r="P32" s="20" t="s">
        <v>75</v>
      </c>
      <c r="Q32" s="20" t="s">
        <v>76</v>
      </c>
      <c r="R32" s="20" t="s">
        <v>77</v>
      </c>
      <c r="S32" s="20" t="s">
        <v>78</v>
      </c>
      <c r="T32" s="20" t="s">
        <v>79</v>
      </c>
      <c r="U32" s="20" t="s">
        <v>80</v>
      </c>
      <c r="V32" s="20" t="s">
        <v>81</v>
      </c>
      <c r="W32" s="20" t="s">
        <v>82</v>
      </c>
      <c r="X32" s="20" t="s">
        <v>83</v>
      </c>
      <c r="Y32" s="21" t="s">
        <v>84</v>
      </c>
    </row>
    <row r="33" spans="1:25" ht="25.5" x14ac:dyDescent="0.25">
      <c r="A33" s="54" t="s">
        <v>85</v>
      </c>
      <c r="B33" s="9">
        <v>1</v>
      </c>
      <c r="C33" s="22" t="s">
        <v>862</v>
      </c>
      <c r="D33" s="22" t="s">
        <v>863</v>
      </c>
      <c r="E33" s="22" t="s">
        <v>864</v>
      </c>
      <c r="F33" s="22" t="s">
        <v>85</v>
      </c>
      <c r="G33" s="22" t="s">
        <v>85</v>
      </c>
      <c r="H33" s="23" t="s">
        <v>90</v>
      </c>
      <c r="I33" s="24">
        <v>850</v>
      </c>
      <c r="J33" s="58"/>
      <c r="K33" s="9">
        <v>1</v>
      </c>
      <c r="L33" s="25"/>
      <c r="M33" s="26"/>
      <c r="N33" s="27">
        <f>IF(M33&gt;0,ROUND(L33/M33,4),0)</f>
        <v>0</v>
      </c>
      <c r="O33" s="28"/>
      <c r="P33" s="29"/>
      <c r="Q33" s="27">
        <f>ROUND(ROUND(N33,4)*(1-O33),4)</f>
        <v>0</v>
      </c>
      <c r="R33" s="27">
        <f>ROUND(ROUND(Q33,4)*(1+P33),4)</f>
        <v>0</v>
      </c>
      <c r="S33" s="27">
        <f>ROUND($I33*Q33,4)</f>
        <v>0</v>
      </c>
      <c r="T33" s="27">
        <f>ROUND($I33*R33,4)</f>
        <v>0</v>
      </c>
      <c r="U33" s="30"/>
      <c r="V33" s="30"/>
      <c r="W33" s="30"/>
      <c r="X33" s="30"/>
      <c r="Y33" s="31"/>
    </row>
    <row r="34" spans="1:25" ht="25.5" x14ac:dyDescent="0.25">
      <c r="A34" s="55" t="s">
        <v>85</v>
      </c>
      <c r="B34" s="11">
        <v>2</v>
      </c>
      <c r="C34" s="32" t="s">
        <v>865</v>
      </c>
      <c r="D34" s="32" t="s">
        <v>866</v>
      </c>
      <c r="E34" s="32" t="s">
        <v>864</v>
      </c>
      <c r="F34" s="32" t="s">
        <v>85</v>
      </c>
      <c r="G34" s="32" t="s">
        <v>85</v>
      </c>
      <c r="H34" s="33" t="s">
        <v>90</v>
      </c>
      <c r="I34" s="34">
        <v>2550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51.75" thickBot="1" x14ac:dyDescent="0.3">
      <c r="A35" s="56" t="s">
        <v>85</v>
      </c>
      <c r="B35" s="13">
        <v>3</v>
      </c>
      <c r="C35" s="42" t="s">
        <v>867</v>
      </c>
      <c r="D35" s="42" t="s">
        <v>868</v>
      </c>
      <c r="E35" s="42" t="s">
        <v>864</v>
      </c>
      <c r="F35" s="42" t="s">
        <v>85</v>
      </c>
      <c r="G35" s="42" t="s">
        <v>85</v>
      </c>
      <c r="H35" s="43" t="s">
        <v>90</v>
      </c>
      <c r="I35" s="44">
        <v>50</v>
      </c>
      <c r="J35" s="60"/>
      <c r="K35" s="13">
        <v>1</v>
      </c>
      <c r="L35" s="45"/>
      <c r="M35" s="46"/>
      <c r="N35" s="47">
        <f>IF(M35&gt;0,ROUND(L35/M35,4),0)</f>
        <v>0</v>
      </c>
      <c r="O35" s="48"/>
      <c r="P35" s="49"/>
      <c r="Q35" s="47">
        <f>ROUND(ROUND(N35,4)*(1-O35),4)</f>
        <v>0</v>
      </c>
      <c r="R35" s="47">
        <f>ROUND(ROUND(Q35,4)*(1+P35),4)</f>
        <v>0</v>
      </c>
      <c r="S35" s="47">
        <f>ROUND($I35*Q35,4)</f>
        <v>0</v>
      </c>
      <c r="T35" s="47">
        <f>ROUND($I35*R35,4)</f>
        <v>0</v>
      </c>
      <c r="U35" s="50"/>
      <c r="V35" s="50"/>
      <c r="W35" s="50"/>
      <c r="X35" s="50"/>
      <c r="Y35" s="51"/>
    </row>
    <row r="36" spans="1:25" ht="13.5" thickBot="1" x14ac:dyDescent="0.3">
      <c r="R36" s="61" t="s">
        <v>94</v>
      </c>
      <c r="S36" s="62">
        <f>SUM(S33:S35)</f>
        <v>0</v>
      </c>
      <c r="T36" s="63">
        <f>SUM(T33:T35)</f>
        <v>0</v>
      </c>
    </row>
    <row r="38" spans="1:25" ht="13.5" thickBot="1" x14ac:dyDescent="0.3"/>
    <row r="39" spans="1:25" ht="13.5" thickBot="1" x14ac:dyDescent="0.3">
      <c r="A39" s="52" t="s">
        <v>55</v>
      </c>
      <c r="B39" s="57" t="s">
        <v>112</v>
      </c>
      <c r="C39" s="18" t="s">
        <v>869</v>
      </c>
      <c r="D39" s="18"/>
      <c r="E39" s="18"/>
      <c r="F39" s="18"/>
      <c r="G39" s="18"/>
      <c r="H39" s="18" t="s">
        <v>207</v>
      </c>
      <c r="I39" s="18"/>
      <c r="J39" s="8"/>
      <c r="K39" s="7"/>
      <c r="L39" s="18" t="s">
        <v>870</v>
      </c>
      <c r="M39" s="18"/>
      <c r="N39" s="18"/>
      <c r="O39" s="18"/>
      <c r="P39" s="18"/>
      <c r="Q39" s="18"/>
      <c r="R39" s="18"/>
      <c r="S39" s="18"/>
      <c r="T39" s="18"/>
      <c r="U39" s="18"/>
      <c r="V39" s="18"/>
      <c r="W39" s="18"/>
      <c r="X39" s="18"/>
      <c r="Y39" s="8"/>
    </row>
    <row r="40" spans="1:25" ht="51.75" thickBot="1" x14ac:dyDescent="0.3">
      <c r="A40" s="53" t="s">
        <v>60</v>
      </c>
      <c r="B40" s="19" t="s">
        <v>61</v>
      </c>
      <c r="C40" s="20" t="s">
        <v>62</v>
      </c>
      <c r="D40" s="20" t="s">
        <v>63</v>
      </c>
      <c r="E40" s="20" t="s">
        <v>64</v>
      </c>
      <c r="F40" s="20" t="s">
        <v>65</v>
      </c>
      <c r="G40" s="20" t="s">
        <v>66</v>
      </c>
      <c r="H40" s="20" t="s">
        <v>67</v>
      </c>
      <c r="I40" s="20" t="s">
        <v>68</v>
      </c>
      <c r="J40" s="21" t="s">
        <v>69</v>
      </c>
      <c r="K40" s="19" t="s">
        <v>70</v>
      </c>
      <c r="L40" s="20" t="s">
        <v>71</v>
      </c>
      <c r="M40" s="20" t="s">
        <v>72</v>
      </c>
      <c r="N40" s="20" t="s">
        <v>73</v>
      </c>
      <c r="O40" s="20" t="s">
        <v>74</v>
      </c>
      <c r="P40" s="20" t="s">
        <v>75</v>
      </c>
      <c r="Q40" s="20" t="s">
        <v>76</v>
      </c>
      <c r="R40" s="20" t="s">
        <v>77</v>
      </c>
      <c r="S40" s="20" t="s">
        <v>78</v>
      </c>
      <c r="T40" s="20" t="s">
        <v>79</v>
      </c>
      <c r="U40" s="20" t="s">
        <v>80</v>
      </c>
      <c r="V40" s="20" t="s">
        <v>81</v>
      </c>
      <c r="W40" s="20" t="s">
        <v>82</v>
      </c>
      <c r="X40" s="20" t="s">
        <v>83</v>
      </c>
      <c r="Y40" s="21" t="s">
        <v>84</v>
      </c>
    </row>
    <row r="41" spans="1:25" ht="51" x14ac:dyDescent="0.25">
      <c r="A41" s="54" t="s">
        <v>85</v>
      </c>
      <c r="B41" s="9">
        <v>1</v>
      </c>
      <c r="C41" s="22" t="s">
        <v>871</v>
      </c>
      <c r="D41" s="22" t="s">
        <v>872</v>
      </c>
      <c r="E41" s="22" t="s">
        <v>873</v>
      </c>
      <c r="F41" s="22" t="s">
        <v>85</v>
      </c>
      <c r="G41" s="22" t="s">
        <v>85</v>
      </c>
      <c r="H41" s="23" t="s">
        <v>90</v>
      </c>
      <c r="I41" s="24">
        <v>1000</v>
      </c>
      <c r="J41" s="58"/>
      <c r="K41" s="9">
        <v>1</v>
      </c>
      <c r="L41" s="25"/>
      <c r="M41" s="26"/>
      <c r="N41" s="27">
        <f>IF(M41&gt;0,ROUND(L41/M41,4),0)</f>
        <v>0</v>
      </c>
      <c r="O41" s="28"/>
      <c r="P41" s="29"/>
      <c r="Q41" s="27">
        <f>ROUND(ROUND(N41,4)*(1-O41),4)</f>
        <v>0</v>
      </c>
      <c r="R41" s="27">
        <f>ROUND(ROUND(Q41,4)*(1+P41),4)</f>
        <v>0</v>
      </c>
      <c r="S41" s="27">
        <f>ROUND($I41*Q41,4)</f>
        <v>0</v>
      </c>
      <c r="T41" s="27">
        <f>ROUND($I41*R41,4)</f>
        <v>0</v>
      </c>
      <c r="U41" s="30"/>
      <c r="V41" s="30"/>
      <c r="W41" s="30"/>
      <c r="X41" s="30"/>
      <c r="Y41" s="31"/>
    </row>
    <row r="42" spans="1:25" ht="38.25" x14ac:dyDescent="0.25">
      <c r="A42" s="55" t="s">
        <v>85</v>
      </c>
      <c r="B42" s="11">
        <v>2</v>
      </c>
      <c r="C42" s="32" t="s">
        <v>874</v>
      </c>
      <c r="D42" s="32" t="s">
        <v>875</v>
      </c>
      <c r="E42" s="32" t="s">
        <v>876</v>
      </c>
      <c r="F42" s="32" t="s">
        <v>85</v>
      </c>
      <c r="G42" s="32" t="s">
        <v>85</v>
      </c>
      <c r="H42" s="33" t="s">
        <v>90</v>
      </c>
      <c r="I42" s="34">
        <v>50</v>
      </c>
      <c r="J42" s="59"/>
      <c r="K42" s="11">
        <v>1</v>
      </c>
      <c r="L42" s="35"/>
      <c r="M42" s="36"/>
      <c r="N42" s="37">
        <f>IF(M42&gt;0,ROUND(L42/M42,4),0)</f>
        <v>0</v>
      </c>
      <c r="O42" s="38"/>
      <c r="P42" s="39"/>
      <c r="Q42" s="37">
        <f>ROUND(ROUND(N42,4)*(1-O42),4)</f>
        <v>0</v>
      </c>
      <c r="R42" s="37">
        <f>ROUND(ROUND(Q42,4)*(1+P42),4)</f>
        <v>0</v>
      </c>
      <c r="S42" s="37">
        <f>ROUND($I42*Q42,4)</f>
        <v>0</v>
      </c>
      <c r="T42" s="37">
        <f>ROUND($I42*R42,4)</f>
        <v>0</v>
      </c>
      <c r="U42" s="40"/>
      <c r="V42" s="40"/>
      <c r="W42" s="40"/>
      <c r="X42" s="40"/>
      <c r="Y42" s="41"/>
    </row>
    <row r="43" spans="1:25" ht="25.5" x14ac:dyDescent="0.25">
      <c r="A43" s="55" t="s">
        <v>85</v>
      </c>
      <c r="B43" s="11">
        <v>3</v>
      </c>
      <c r="C43" s="32" t="s">
        <v>877</v>
      </c>
      <c r="D43" s="32" t="s">
        <v>878</v>
      </c>
      <c r="E43" s="32" t="s">
        <v>879</v>
      </c>
      <c r="F43" s="32" t="s">
        <v>85</v>
      </c>
      <c r="G43" s="32" t="s">
        <v>85</v>
      </c>
      <c r="H43" s="33" t="s">
        <v>90</v>
      </c>
      <c r="I43" s="34">
        <v>250</v>
      </c>
      <c r="J43" s="59"/>
      <c r="K43" s="11">
        <v>1</v>
      </c>
      <c r="L43" s="35"/>
      <c r="M43" s="36"/>
      <c r="N43" s="37">
        <f>IF(M43&gt;0,ROUND(L43/M43,4),0)</f>
        <v>0</v>
      </c>
      <c r="O43" s="38"/>
      <c r="P43" s="39"/>
      <c r="Q43" s="37">
        <f>ROUND(ROUND(N43,4)*(1-O43),4)</f>
        <v>0</v>
      </c>
      <c r="R43" s="37">
        <f>ROUND(ROUND(Q43,4)*(1+P43),4)</f>
        <v>0</v>
      </c>
      <c r="S43" s="37">
        <f>ROUND($I43*Q43,4)</f>
        <v>0</v>
      </c>
      <c r="T43" s="37">
        <f>ROUND($I43*R43,4)</f>
        <v>0</v>
      </c>
      <c r="U43" s="40"/>
      <c r="V43" s="40"/>
      <c r="W43" s="40"/>
      <c r="X43" s="40"/>
      <c r="Y43" s="41"/>
    </row>
    <row r="44" spans="1:25" ht="25.5" x14ac:dyDescent="0.25">
      <c r="A44" s="55" t="s">
        <v>85</v>
      </c>
      <c r="B44" s="11">
        <v>4</v>
      </c>
      <c r="C44" s="32" t="s">
        <v>880</v>
      </c>
      <c r="D44" s="32" t="s">
        <v>878</v>
      </c>
      <c r="E44" s="32" t="s">
        <v>879</v>
      </c>
      <c r="F44" s="32" t="s">
        <v>85</v>
      </c>
      <c r="G44" s="32" t="s">
        <v>85</v>
      </c>
      <c r="H44" s="33" t="s">
        <v>90</v>
      </c>
      <c r="I44" s="34">
        <v>95</v>
      </c>
      <c r="J44" s="59"/>
      <c r="K44" s="11">
        <v>1</v>
      </c>
      <c r="L44" s="35"/>
      <c r="M44" s="36"/>
      <c r="N44" s="37">
        <f>IF(M44&gt;0,ROUND(L44/M44,4),0)</f>
        <v>0</v>
      </c>
      <c r="O44" s="38"/>
      <c r="P44" s="39"/>
      <c r="Q44" s="37">
        <f>ROUND(ROUND(N44,4)*(1-O44),4)</f>
        <v>0</v>
      </c>
      <c r="R44" s="37">
        <f>ROUND(ROUND(Q44,4)*(1+P44),4)</f>
        <v>0</v>
      </c>
      <c r="S44" s="37">
        <f>ROUND($I44*Q44,4)</f>
        <v>0</v>
      </c>
      <c r="T44" s="37">
        <f>ROUND($I44*R44,4)</f>
        <v>0</v>
      </c>
      <c r="U44" s="40"/>
      <c r="V44" s="40"/>
      <c r="W44" s="40"/>
      <c r="X44" s="40"/>
      <c r="Y44" s="41"/>
    </row>
    <row r="45" spans="1:25" ht="26.25" thickBot="1" x14ac:dyDescent="0.3">
      <c r="A45" s="56" t="s">
        <v>85</v>
      </c>
      <c r="B45" s="13">
        <v>5</v>
      </c>
      <c r="C45" s="42" t="s">
        <v>881</v>
      </c>
      <c r="D45" s="42" t="s">
        <v>882</v>
      </c>
      <c r="E45" s="42" t="s">
        <v>85</v>
      </c>
      <c r="F45" s="42" t="s">
        <v>85</v>
      </c>
      <c r="G45" s="42" t="s">
        <v>85</v>
      </c>
      <c r="H45" s="43" t="s">
        <v>90</v>
      </c>
      <c r="I45" s="44">
        <v>700</v>
      </c>
      <c r="J45" s="60"/>
      <c r="K45" s="13">
        <v>1</v>
      </c>
      <c r="L45" s="45"/>
      <c r="M45" s="46"/>
      <c r="N45" s="47">
        <f>IF(M45&gt;0,ROUND(L45/M45,4),0)</f>
        <v>0</v>
      </c>
      <c r="O45" s="48"/>
      <c r="P45" s="49"/>
      <c r="Q45" s="47">
        <f>ROUND(ROUND(N45,4)*(1-O45),4)</f>
        <v>0</v>
      </c>
      <c r="R45" s="47">
        <f>ROUND(ROUND(Q45,4)*(1+P45),4)</f>
        <v>0</v>
      </c>
      <c r="S45" s="47">
        <f>ROUND($I45*Q45,4)</f>
        <v>0</v>
      </c>
      <c r="T45" s="47">
        <f>ROUND($I45*R45,4)</f>
        <v>0</v>
      </c>
      <c r="U45" s="50"/>
      <c r="V45" s="50"/>
      <c r="W45" s="50"/>
      <c r="X45" s="50"/>
      <c r="Y45" s="51"/>
    </row>
    <row r="46" spans="1:25" ht="13.5" thickBot="1" x14ac:dyDescent="0.3">
      <c r="R46" s="61" t="s">
        <v>94</v>
      </c>
      <c r="S46" s="62">
        <f>SUM(S41:S45)</f>
        <v>0</v>
      </c>
      <c r="T46" s="63">
        <f>SUM(T41:T45)</f>
        <v>0</v>
      </c>
    </row>
    <row r="48" spans="1:25" ht="13.5" thickBot="1" x14ac:dyDescent="0.3"/>
    <row r="49" spans="1:25" ht="13.5" thickBot="1" x14ac:dyDescent="0.3">
      <c r="A49" s="52" t="s">
        <v>55</v>
      </c>
      <c r="B49" s="57" t="s">
        <v>124</v>
      </c>
      <c r="C49" s="18" t="s">
        <v>883</v>
      </c>
      <c r="D49" s="18"/>
      <c r="E49" s="18"/>
      <c r="F49" s="18"/>
      <c r="G49" s="18"/>
      <c r="H49" s="18" t="s">
        <v>207</v>
      </c>
      <c r="I49" s="18"/>
      <c r="J49" s="8"/>
      <c r="K49" s="7"/>
      <c r="L49" s="18" t="s">
        <v>884</v>
      </c>
      <c r="M49" s="18"/>
      <c r="N49" s="18"/>
      <c r="O49" s="18"/>
      <c r="P49" s="18"/>
      <c r="Q49" s="18"/>
      <c r="R49" s="18"/>
      <c r="S49" s="18"/>
      <c r="T49" s="18"/>
      <c r="U49" s="18"/>
      <c r="V49" s="18"/>
      <c r="W49" s="18"/>
      <c r="X49" s="18"/>
      <c r="Y49" s="8"/>
    </row>
    <row r="50" spans="1:25" ht="51.75" thickBot="1" x14ac:dyDescent="0.3">
      <c r="A50" s="53" t="s">
        <v>60</v>
      </c>
      <c r="B50" s="19" t="s">
        <v>61</v>
      </c>
      <c r="C50" s="20" t="s">
        <v>62</v>
      </c>
      <c r="D50" s="20" t="s">
        <v>63</v>
      </c>
      <c r="E50" s="20" t="s">
        <v>64</v>
      </c>
      <c r="F50" s="20" t="s">
        <v>65</v>
      </c>
      <c r="G50" s="20" t="s">
        <v>66</v>
      </c>
      <c r="H50" s="20" t="s">
        <v>67</v>
      </c>
      <c r="I50" s="20" t="s">
        <v>68</v>
      </c>
      <c r="J50" s="21" t="s">
        <v>69</v>
      </c>
      <c r="K50" s="19" t="s">
        <v>70</v>
      </c>
      <c r="L50" s="20" t="s">
        <v>71</v>
      </c>
      <c r="M50" s="20" t="s">
        <v>72</v>
      </c>
      <c r="N50" s="20" t="s">
        <v>73</v>
      </c>
      <c r="O50" s="20" t="s">
        <v>74</v>
      </c>
      <c r="P50" s="20" t="s">
        <v>75</v>
      </c>
      <c r="Q50" s="20" t="s">
        <v>76</v>
      </c>
      <c r="R50" s="20" t="s">
        <v>77</v>
      </c>
      <c r="S50" s="20" t="s">
        <v>78</v>
      </c>
      <c r="T50" s="20" t="s">
        <v>79</v>
      </c>
      <c r="U50" s="20" t="s">
        <v>80</v>
      </c>
      <c r="V50" s="20" t="s">
        <v>81</v>
      </c>
      <c r="W50" s="20" t="s">
        <v>82</v>
      </c>
      <c r="X50" s="20" t="s">
        <v>83</v>
      </c>
      <c r="Y50" s="21" t="s">
        <v>84</v>
      </c>
    </row>
    <row r="51" spans="1:25" ht="38.25" x14ac:dyDescent="0.25">
      <c r="A51" s="54" t="s">
        <v>85</v>
      </c>
      <c r="B51" s="9">
        <v>1</v>
      </c>
      <c r="C51" s="22" t="s">
        <v>885</v>
      </c>
      <c r="D51" s="22" t="s">
        <v>886</v>
      </c>
      <c r="E51" s="22" t="s">
        <v>85</v>
      </c>
      <c r="F51" s="22" t="s">
        <v>85</v>
      </c>
      <c r="G51" s="22" t="s">
        <v>85</v>
      </c>
      <c r="H51" s="23" t="s">
        <v>90</v>
      </c>
      <c r="I51" s="24">
        <v>28800</v>
      </c>
      <c r="J51" s="58"/>
      <c r="K51" s="9">
        <v>1</v>
      </c>
      <c r="L51" s="25"/>
      <c r="M51" s="26"/>
      <c r="N51" s="27">
        <f>IF(M51&gt;0,ROUND(L51/M51,4),0)</f>
        <v>0</v>
      </c>
      <c r="O51" s="28"/>
      <c r="P51" s="29"/>
      <c r="Q51" s="27">
        <f>ROUND(ROUND(N51,4)*(1-O51),4)</f>
        <v>0</v>
      </c>
      <c r="R51" s="27">
        <f>ROUND(ROUND(Q51,4)*(1+P51),4)</f>
        <v>0</v>
      </c>
      <c r="S51" s="27">
        <f>ROUND($I51*Q51,4)</f>
        <v>0</v>
      </c>
      <c r="T51" s="27">
        <f>ROUND($I51*R51,4)</f>
        <v>0</v>
      </c>
      <c r="U51" s="30"/>
      <c r="V51" s="30"/>
      <c r="W51" s="30"/>
      <c r="X51" s="30"/>
      <c r="Y51" s="31"/>
    </row>
    <row r="52" spans="1:25" ht="25.5" x14ac:dyDescent="0.25">
      <c r="A52" s="55" t="s">
        <v>85</v>
      </c>
      <c r="B52" s="11">
        <v>2</v>
      </c>
      <c r="C52" s="32" t="s">
        <v>887</v>
      </c>
      <c r="D52" s="32" t="s">
        <v>85</v>
      </c>
      <c r="E52" s="32" t="s">
        <v>85</v>
      </c>
      <c r="F52" s="32" t="s">
        <v>85</v>
      </c>
      <c r="G52" s="32" t="s">
        <v>85</v>
      </c>
      <c r="H52" s="33" t="s">
        <v>90</v>
      </c>
      <c r="I52" s="34">
        <v>6600</v>
      </c>
      <c r="J52" s="59"/>
      <c r="K52" s="11">
        <v>1</v>
      </c>
      <c r="L52" s="35"/>
      <c r="M52" s="36"/>
      <c r="N52" s="37">
        <f>IF(M52&gt;0,ROUND(L52/M52,4),0)</f>
        <v>0</v>
      </c>
      <c r="O52" s="38"/>
      <c r="P52" s="39"/>
      <c r="Q52" s="37">
        <f>ROUND(ROUND(N52,4)*(1-O52),4)</f>
        <v>0</v>
      </c>
      <c r="R52" s="37">
        <f>ROUND(ROUND(Q52,4)*(1+P52),4)</f>
        <v>0</v>
      </c>
      <c r="S52" s="37">
        <f>ROUND($I52*Q52,4)</f>
        <v>0</v>
      </c>
      <c r="T52" s="37">
        <f>ROUND($I52*R52,4)</f>
        <v>0</v>
      </c>
      <c r="U52" s="40"/>
      <c r="V52" s="40"/>
      <c r="W52" s="40"/>
      <c r="X52" s="40"/>
      <c r="Y52" s="41"/>
    </row>
    <row r="53" spans="1:25" ht="25.5" x14ac:dyDescent="0.25">
      <c r="A53" s="55" t="s">
        <v>85</v>
      </c>
      <c r="B53" s="11">
        <v>3</v>
      </c>
      <c r="C53" s="32" t="s">
        <v>888</v>
      </c>
      <c r="D53" s="32" t="s">
        <v>85</v>
      </c>
      <c r="E53" s="32" t="s">
        <v>85</v>
      </c>
      <c r="F53" s="32" t="s">
        <v>85</v>
      </c>
      <c r="G53" s="32" t="s">
        <v>85</v>
      </c>
      <c r="H53" s="33" t="s">
        <v>90</v>
      </c>
      <c r="I53" s="34">
        <v>13600</v>
      </c>
      <c r="J53" s="59"/>
      <c r="K53" s="11">
        <v>1</v>
      </c>
      <c r="L53" s="35"/>
      <c r="M53" s="36"/>
      <c r="N53" s="37">
        <f>IF(M53&gt;0,ROUND(L53/M53,4),0)</f>
        <v>0</v>
      </c>
      <c r="O53" s="38"/>
      <c r="P53" s="39"/>
      <c r="Q53" s="37">
        <f>ROUND(ROUND(N53,4)*(1-O53),4)</f>
        <v>0</v>
      </c>
      <c r="R53" s="37">
        <f>ROUND(ROUND(Q53,4)*(1+P53),4)</f>
        <v>0</v>
      </c>
      <c r="S53" s="37">
        <f>ROUND($I53*Q53,4)</f>
        <v>0</v>
      </c>
      <c r="T53" s="37">
        <f>ROUND($I53*R53,4)</f>
        <v>0</v>
      </c>
      <c r="U53" s="40"/>
      <c r="V53" s="40"/>
      <c r="W53" s="40"/>
      <c r="X53" s="40"/>
      <c r="Y53" s="41"/>
    </row>
    <row r="54" spans="1:25" ht="38.25" x14ac:dyDescent="0.25">
      <c r="A54" s="55" t="s">
        <v>85</v>
      </c>
      <c r="B54" s="11">
        <v>4</v>
      </c>
      <c r="C54" s="32" t="s">
        <v>889</v>
      </c>
      <c r="D54" s="32" t="s">
        <v>890</v>
      </c>
      <c r="E54" s="32" t="s">
        <v>891</v>
      </c>
      <c r="F54" s="32" t="s">
        <v>85</v>
      </c>
      <c r="G54" s="32" t="s">
        <v>85</v>
      </c>
      <c r="H54" s="33" t="s">
        <v>90</v>
      </c>
      <c r="I54" s="34">
        <v>25</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ht="39" thickBot="1" x14ac:dyDescent="0.3">
      <c r="A55" s="56" t="s">
        <v>85</v>
      </c>
      <c r="B55" s="13">
        <v>5</v>
      </c>
      <c r="C55" s="42" t="s">
        <v>892</v>
      </c>
      <c r="D55" s="42" t="s">
        <v>893</v>
      </c>
      <c r="E55" s="42" t="s">
        <v>894</v>
      </c>
      <c r="F55" s="42" t="s">
        <v>85</v>
      </c>
      <c r="G55" s="42" t="s">
        <v>85</v>
      </c>
      <c r="H55" s="43" t="s">
        <v>90</v>
      </c>
      <c r="I55" s="44">
        <v>8500</v>
      </c>
      <c r="J55" s="60"/>
      <c r="K55" s="13">
        <v>1</v>
      </c>
      <c r="L55" s="45"/>
      <c r="M55" s="46"/>
      <c r="N55" s="47">
        <f>IF(M55&gt;0,ROUND(L55/M55,4),0)</f>
        <v>0</v>
      </c>
      <c r="O55" s="48"/>
      <c r="P55" s="49"/>
      <c r="Q55" s="47">
        <f>ROUND(ROUND(N55,4)*(1-O55),4)</f>
        <v>0</v>
      </c>
      <c r="R55" s="47">
        <f>ROUND(ROUND(Q55,4)*(1+P55),4)</f>
        <v>0</v>
      </c>
      <c r="S55" s="47">
        <f>ROUND($I55*Q55,4)</f>
        <v>0</v>
      </c>
      <c r="T55" s="47">
        <f>ROUND($I55*R55,4)</f>
        <v>0</v>
      </c>
      <c r="U55" s="50"/>
      <c r="V55" s="50"/>
      <c r="W55" s="50"/>
      <c r="X55" s="50"/>
      <c r="Y55" s="51"/>
    </row>
    <row r="56" spans="1:25" ht="13.5" thickBot="1" x14ac:dyDescent="0.3">
      <c r="R56" s="61" t="s">
        <v>94</v>
      </c>
      <c r="S56" s="62">
        <f>SUM(S51:S55)</f>
        <v>0</v>
      </c>
      <c r="T56" s="63">
        <f>SUM(T51:T55)</f>
        <v>0</v>
      </c>
    </row>
    <row r="58" spans="1:25" ht="13.5" thickBot="1" x14ac:dyDescent="0.3"/>
    <row r="59" spans="1:25" ht="13.5" thickBot="1" x14ac:dyDescent="0.3">
      <c r="A59" s="52" t="s">
        <v>55</v>
      </c>
      <c r="B59" s="57" t="s">
        <v>135</v>
      </c>
      <c r="C59" s="18" t="s">
        <v>895</v>
      </c>
      <c r="D59" s="18"/>
      <c r="E59" s="18"/>
      <c r="F59" s="18"/>
      <c r="G59" s="18"/>
      <c r="H59" s="18" t="s">
        <v>207</v>
      </c>
      <c r="I59" s="18"/>
      <c r="J59" s="8"/>
      <c r="K59" s="7"/>
      <c r="L59" s="18" t="s">
        <v>896</v>
      </c>
      <c r="M59" s="18"/>
      <c r="N59" s="18"/>
      <c r="O59" s="18"/>
      <c r="P59" s="18"/>
      <c r="Q59" s="18"/>
      <c r="R59" s="18"/>
      <c r="S59" s="18"/>
      <c r="T59" s="18"/>
      <c r="U59" s="18"/>
      <c r="V59" s="18"/>
      <c r="W59" s="18"/>
      <c r="X59" s="18"/>
      <c r="Y59" s="8"/>
    </row>
    <row r="60" spans="1:25" ht="51.75" thickBot="1" x14ac:dyDescent="0.3">
      <c r="A60" s="53" t="s">
        <v>60</v>
      </c>
      <c r="B60" s="19" t="s">
        <v>61</v>
      </c>
      <c r="C60" s="20" t="s">
        <v>62</v>
      </c>
      <c r="D60" s="20" t="s">
        <v>63</v>
      </c>
      <c r="E60" s="20" t="s">
        <v>64</v>
      </c>
      <c r="F60" s="20" t="s">
        <v>65</v>
      </c>
      <c r="G60" s="20" t="s">
        <v>66</v>
      </c>
      <c r="H60" s="20" t="s">
        <v>67</v>
      </c>
      <c r="I60" s="20" t="s">
        <v>68</v>
      </c>
      <c r="J60" s="21" t="s">
        <v>69</v>
      </c>
      <c r="K60" s="19" t="s">
        <v>70</v>
      </c>
      <c r="L60" s="20" t="s">
        <v>71</v>
      </c>
      <c r="M60" s="20" t="s">
        <v>72</v>
      </c>
      <c r="N60" s="20" t="s">
        <v>73</v>
      </c>
      <c r="O60" s="20" t="s">
        <v>74</v>
      </c>
      <c r="P60" s="20" t="s">
        <v>75</v>
      </c>
      <c r="Q60" s="20" t="s">
        <v>76</v>
      </c>
      <c r="R60" s="20" t="s">
        <v>77</v>
      </c>
      <c r="S60" s="20" t="s">
        <v>78</v>
      </c>
      <c r="T60" s="20" t="s">
        <v>79</v>
      </c>
      <c r="U60" s="20" t="s">
        <v>80</v>
      </c>
      <c r="V60" s="20" t="s">
        <v>81</v>
      </c>
      <c r="W60" s="20" t="s">
        <v>82</v>
      </c>
      <c r="X60" s="20" t="s">
        <v>83</v>
      </c>
      <c r="Y60" s="21" t="s">
        <v>84</v>
      </c>
    </row>
    <row r="61" spans="1:25" ht="25.5" x14ac:dyDescent="0.25">
      <c r="A61" s="54" t="s">
        <v>85</v>
      </c>
      <c r="B61" s="9">
        <v>1</v>
      </c>
      <c r="C61" s="22" t="s">
        <v>897</v>
      </c>
      <c r="D61" s="22" t="s">
        <v>898</v>
      </c>
      <c r="E61" s="22" t="s">
        <v>899</v>
      </c>
      <c r="F61" s="22" t="s">
        <v>85</v>
      </c>
      <c r="G61" s="22" t="s">
        <v>85</v>
      </c>
      <c r="H61" s="23" t="s">
        <v>90</v>
      </c>
      <c r="I61" s="24">
        <v>106000</v>
      </c>
      <c r="J61" s="58"/>
      <c r="K61" s="9">
        <v>1</v>
      </c>
      <c r="L61" s="25"/>
      <c r="M61" s="26"/>
      <c r="N61" s="27">
        <f>IF(M61&gt;0,ROUND(L61/M61,4),0)</f>
        <v>0</v>
      </c>
      <c r="O61" s="28"/>
      <c r="P61" s="29"/>
      <c r="Q61" s="27">
        <f>ROUND(ROUND(N61,4)*(1-O61),4)</f>
        <v>0</v>
      </c>
      <c r="R61" s="27">
        <f>ROUND(ROUND(Q61,4)*(1+P61),4)</f>
        <v>0</v>
      </c>
      <c r="S61" s="27">
        <f>ROUND($I61*Q61,4)</f>
        <v>0</v>
      </c>
      <c r="T61" s="27">
        <f>ROUND($I61*R61,4)</f>
        <v>0</v>
      </c>
      <c r="U61" s="30"/>
      <c r="V61" s="30"/>
      <c r="W61" s="30"/>
      <c r="X61" s="30"/>
      <c r="Y61" s="31"/>
    </row>
    <row r="62" spans="1:25" x14ac:dyDescent="0.25">
      <c r="A62" s="55" t="s">
        <v>85</v>
      </c>
      <c r="B62" s="11">
        <v>2</v>
      </c>
      <c r="C62" s="32" t="s">
        <v>900</v>
      </c>
      <c r="D62" s="32" t="s">
        <v>85</v>
      </c>
      <c r="E62" s="32" t="s">
        <v>899</v>
      </c>
      <c r="F62" s="32" t="s">
        <v>85</v>
      </c>
      <c r="G62" s="32" t="s">
        <v>85</v>
      </c>
      <c r="H62" s="33" t="s">
        <v>90</v>
      </c>
      <c r="I62" s="34">
        <v>2800</v>
      </c>
      <c r="J62" s="59"/>
      <c r="K62" s="11">
        <v>1</v>
      </c>
      <c r="L62" s="35"/>
      <c r="M62" s="36"/>
      <c r="N62" s="37">
        <f>IF(M62&gt;0,ROUND(L62/M62,4),0)</f>
        <v>0</v>
      </c>
      <c r="O62" s="38"/>
      <c r="P62" s="39"/>
      <c r="Q62" s="37">
        <f>ROUND(ROUND(N62,4)*(1-O62),4)</f>
        <v>0</v>
      </c>
      <c r="R62" s="37">
        <f>ROUND(ROUND(Q62,4)*(1+P62),4)</f>
        <v>0</v>
      </c>
      <c r="S62" s="37">
        <f>ROUND($I62*Q62,4)</f>
        <v>0</v>
      </c>
      <c r="T62" s="37">
        <f>ROUND($I62*R62,4)</f>
        <v>0</v>
      </c>
      <c r="U62" s="40"/>
      <c r="V62" s="40"/>
      <c r="W62" s="40"/>
      <c r="X62" s="40"/>
      <c r="Y62" s="41"/>
    </row>
    <row r="63" spans="1:25" ht="38.25" x14ac:dyDescent="0.25">
      <c r="A63" s="55" t="s">
        <v>85</v>
      </c>
      <c r="B63" s="11">
        <v>3</v>
      </c>
      <c r="C63" s="32" t="s">
        <v>901</v>
      </c>
      <c r="D63" s="32" t="s">
        <v>902</v>
      </c>
      <c r="E63" s="32" t="s">
        <v>85</v>
      </c>
      <c r="F63" s="32" t="s">
        <v>85</v>
      </c>
      <c r="G63" s="32" t="s">
        <v>85</v>
      </c>
      <c r="H63" s="33" t="s">
        <v>90</v>
      </c>
      <c r="I63" s="34">
        <v>13000</v>
      </c>
      <c r="J63" s="59"/>
      <c r="K63" s="11">
        <v>1</v>
      </c>
      <c r="L63" s="35"/>
      <c r="M63" s="36"/>
      <c r="N63" s="37">
        <f>IF(M63&gt;0,ROUND(L63/M63,4),0)</f>
        <v>0</v>
      </c>
      <c r="O63" s="38"/>
      <c r="P63" s="39"/>
      <c r="Q63" s="37">
        <f>ROUND(ROUND(N63,4)*(1-O63),4)</f>
        <v>0</v>
      </c>
      <c r="R63" s="37">
        <f>ROUND(ROUND(Q63,4)*(1+P63),4)</f>
        <v>0</v>
      </c>
      <c r="S63" s="37">
        <f>ROUND($I63*Q63,4)</f>
        <v>0</v>
      </c>
      <c r="T63" s="37">
        <f>ROUND($I63*R63,4)</f>
        <v>0</v>
      </c>
      <c r="U63" s="40"/>
      <c r="V63" s="40"/>
      <c r="W63" s="40"/>
      <c r="X63" s="40"/>
      <c r="Y63" s="41"/>
    </row>
    <row r="64" spans="1:25" ht="51" x14ac:dyDescent="0.25">
      <c r="A64" s="55" t="s">
        <v>85</v>
      </c>
      <c r="B64" s="11">
        <v>4</v>
      </c>
      <c r="C64" s="32" t="s">
        <v>903</v>
      </c>
      <c r="D64" s="32" t="s">
        <v>904</v>
      </c>
      <c r="E64" s="32" t="s">
        <v>85</v>
      </c>
      <c r="F64" s="32" t="s">
        <v>85</v>
      </c>
      <c r="G64" s="32" t="s">
        <v>85</v>
      </c>
      <c r="H64" s="33" t="s">
        <v>90</v>
      </c>
      <c r="I64" s="34">
        <v>3240</v>
      </c>
      <c r="J64" s="59"/>
      <c r="K64" s="11">
        <v>1</v>
      </c>
      <c r="L64" s="35"/>
      <c r="M64" s="36"/>
      <c r="N64" s="37">
        <f>IF(M64&gt;0,ROUND(L64/M64,4),0)</f>
        <v>0</v>
      </c>
      <c r="O64" s="38"/>
      <c r="P64" s="39"/>
      <c r="Q64" s="37">
        <f>ROUND(ROUND(N64,4)*(1-O64),4)</f>
        <v>0</v>
      </c>
      <c r="R64" s="37">
        <f>ROUND(ROUND(Q64,4)*(1+P64),4)</f>
        <v>0</v>
      </c>
      <c r="S64" s="37">
        <f>ROUND($I64*Q64,4)</f>
        <v>0</v>
      </c>
      <c r="T64" s="37">
        <f>ROUND($I64*R64,4)</f>
        <v>0</v>
      </c>
      <c r="U64" s="40"/>
      <c r="V64" s="40"/>
      <c r="W64" s="40"/>
      <c r="X64" s="40"/>
      <c r="Y64" s="41"/>
    </row>
    <row r="65" spans="1:25" ht="39" thickBot="1" x14ac:dyDescent="0.3">
      <c r="A65" s="56" t="s">
        <v>85</v>
      </c>
      <c r="B65" s="13">
        <v>5</v>
      </c>
      <c r="C65" s="42" t="s">
        <v>905</v>
      </c>
      <c r="D65" s="42" t="s">
        <v>906</v>
      </c>
      <c r="E65" s="42" t="s">
        <v>85</v>
      </c>
      <c r="F65" s="42" t="s">
        <v>85</v>
      </c>
      <c r="G65" s="42" t="s">
        <v>85</v>
      </c>
      <c r="H65" s="43" t="s">
        <v>90</v>
      </c>
      <c r="I65" s="44">
        <v>47800</v>
      </c>
      <c r="J65" s="60"/>
      <c r="K65" s="13">
        <v>1</v>
      </c>
      <c r="L65" s="45"/>
      <c r="M65" s="46"/>
      <c r="N65" s="47">
        <f>IF(M65&gt;0,ROUND(L65/M65,4),0)</f>
        <v>0</v>
      </c>
      <c r="O65" s="48"/>
      <c r="P65" s="49"/>
      <c r="Q65" s="47">
        <f>ROUND(ROUND(N65,4)*(1-O65),4)</f>
        <v>0</v>
      </c>
      <c r="R65" s="47">
        <f>ROUND(ROUND(Q65,4)*(1+P65),4)</f>
        <v>0</v>
      </c>
      <c r="S65" s="47">
        <f>ROUND($I65*Q65,4)</f>
        <v>0</v>
      </c>
      <c r="T65" s="47">
        <f>ROUND($I65*R65,4)</f>
        <v>0</v>
      </c>
      <c r="U65" s="50"/>
      <c r="V65" s="50"/>
      <c r="W65" s="50"/>
      <c r="X65" s="50"/>
      <c r="Y65" s="51"/>
    </row>
    <row r="66" spans="1:25" ht="13.5" thickBot="1" x14ac:dyDescent="0.3">
      <c r="R66" s="61" t="s">
        <v>94</v>
      </c>
      <c r="S66" s="62">
        <f>SUM(S61:S65)</f>
        <v>0</v>
      </c>
      <c r="T66" s="63">
        <f>SUM(T61:T65)</f>
        <v>0</v>
      </c>
    </row>
    <row r="68" spans="1:25" ht="13.5" thickBot="1" x14ac:dyDescent="0.3"/>
    <row r="69" spans="1:25" ht="13.5" thickBot="1" x14ac:dyDescent="0.3">
      <c r="A69" s="52" t="s">
        <v>55</v>
      </c>
      <c r="B69" s="57" t="s">
        <v>142</v>
      </c>
      <c r="C69" s="18" t="s">
        <v>907</v>
      </c>
      <c r="D69" s="18"/>
      <c r="E69" s="18"/>
      <c r="F69" s="18"/>
      <c r="G69" s="18"/>
      <c r="H69" s="18" t="s">
        <v>58</v>
      </c>
      <c r="I69" s="18"/>
      <c r="J69" s="8"/>
      <c r="K69" s="7"/>
      <c r="L69" s="18" t="s">
        <v>908</v>
      </c>
      <c r="M69" s="18"/>
      <c r="N69" s="18"/>
      <c r="O69" s="18"/>
      <c r="P69" s="18"/>
      <c r="Q69" s="18"/>
      <c r="R69" s="18"/>
      <c r="S69" s="18"/>
      <c r="T69" s="18"/>
      <c r="U69" s="18"/>
      <c r="V69" s="18"/>
      <c r="W69" s="18"/>
      <c r="X69" s="18"/>
      <c r="Y69" s="8"/>
    </row>
    <row r="70" spans="1:25" ht="51.75" thickBot="1" x14ac:dyDescent="0.3">
      <c r="A70" s="53" t="s">
        <v>60</v>
      </c>
      <c r="B70" s="19" t="s">
        <v>61</v>
      </c>
      <c r="C70" s="20" t="s">
        <v>62</v>
      </c>
      <c r="D70" s="20" t="s">
        <v>63</v>
      </c>
      <c r="E70" s="20" t="s">
        <v>64</v>
      </c>
      <c r="F70" s="20" t="s">
        <v>65</v>
      </c>
      <c r="G70" s="20" t="s">
        <v>66</v>
      </c>
      <c r="H70" s="20" t="s">
        <v>67</v>
      </c>
      <c r="I70" s="20" t="s">
        <v>68</v>
      </c>
      <c r="J70" s="21" t="s">
        <v>69</v>
      </c>
      <c r="K70" s="19" t="s">
        <v>70</v>
      </c>
      <c r="L70" s="20" t="s">
        <v>71</v>
      </c>
      <c r="M70" s="20" t="s">
        <v>72</v>
      </c>
      <c r="N70" s="20" t="s">
        <v>73</v>
      </c>
      <c r="O70" s="20" t="s">
        <v>74</v>
      </c>
      <c r="P70" s="20" t="s">
        <v>75</v>
      </c>
      <c r="Q70" s="20" t="s">
        <v>76</v>
      </c>
      <c r="R70" s="20" t="s">
        <v>77</v>
      </c>
      <c r="S70" s="20" t="s">
        <v>78</v>
      </c>
      <c r="T70" s="20" t="s">
        <v>79</v>
      </c>
      <c r="U70" s="20" t="s">
        <v>80</v>
      </c>
      <c r="V70" s="20" t="s">
        <v>81</v>
      </c>
      <c r="W70" s="20" t="s">
        <v>82</v>
      </c>
      <c r="X70" s="20" t="s">
        <v>83</v>
      </c>
      <c r="Y70" s="21" t="s">
        <v>84</v>
      </c>
    </row>
    <row r="71" spans="1:25" ht="39" thickBot="1" x14ac:dyDescent="0.3">
      <c r="A71" s="74" t="s">
        <v>85</v>
      </c>
      <c r="B71" s="75">
        <v>1</v>
      </c>
      <c r="C71" s="64" t="s">
        <v>908</v>
      </c>
      <c r="D71" s="64" t="s">
        <v>909</v>
      </c>
      <c r="E71" s="64" t="s">
        <v>272</v>
      </c>
      <c r="F71" s="64" t="s">
        <v>85</v>
      </c>
      <c r="G71" s="64" t="s">
        <v>85</v>
      </c>
      <c r="H71" s="65" t="s">
        <v>90</v>
      </c>
      <c r="I71" s="66">
        <v>6400</v>
      </c>
      <c r="J71" s="76"/>
      <c r="K71" s="75">
        <v>1</v>
      </c>
      <c r="L71" s="67"/>
      <c r="M71" s="68"/>
      <c r="N71" s="69">
        <f>IF(M71&gt;0,ROUND(L71/M71,4),0)</f>
        <v>0</v>
      </c>
      <c r="O71" s="70"/>
      <c r="P71" s="71"/>
      <c r="Q71" s="69">
        <f>ROUND(ROUND(N71,4)*(1-O71),4)</f>
        <v>0</v>
      </c>
      <c r="R71" s="69">
        <f>ROUND(ROUND(Q71,4)*(1+P71),4)</f>
        <v>0</v>
      </c>
      <c r="S71" s="69">
        <f>ROUND($I71*Q71,4)</f>
        <v>0</v>
      </c>
      <c r="T71" s="69">
        <f>ROUND($I71*R71,4)</f>
        <v>0</v>
      </c>
      <c r="U71" s="72"/>
      <c r="V71" s="72"/>
      <c r="W71" s="72"/>
      <c r="X71" s="72"/>
      <c r="Y71" s="73"/>
    </row>
    <row r="72" spans="1:25" ht="13.5" thickBot="1" x14ac:dyDescent="0.3">
      <c r="R72" s="61" t="s">
        <v>94</v>
      </c>
      <c r="S72" s="62">
        <f>SUM(S71:S71)</f>
        <v>0</v>
      </c>
      <c r="T72" s="63">
        <f>SUM(T71:T71)</f>
        <v>0</v>
      </c>
    </row>
    <row r="74" spans="1:25" ht="13.5" thickBot="1" x14ac:dyDescent="0.3"/>
    <row r="75" spans="1:25" ht="13.5" thickBot="1" x14ac:dyDescent="0.3">
      <c r="A75" s="52" t="s">
        <v>55</v>
      </c>
      <c r="B75" s="57" t="s">
        <v>151</v>
      </c>
      <c r="C75" s="18" t="s">
        <v>910</v>
      </c>
      <c r="D75" s="18"/>
      <c r="E75" s="18"/>
      <c r="F75" s="18"/>
      <c r="G75" s="18"/>
      <c r="H75" s="18" t="s">
        <v>207</v>
      </c>
      <c r="I75" s="18"/>
      <c r="J75" s="8"/>
      <c r="K75" s="7"/>
      <c r="L75" s="18" t="s">
        <v>911</v>
      </c>
      <c r="M75" s="18"/>
      <c r="N75" s="18"/>
      <c r="O75" s="18"/>
      <c r="P75" s="18"/>
      <c r="Q75" s="18"/>
      <c r="R75" s="18"/>
      <c r="S75" s="18"/>
      <c r="T75" s="18"/>
      <c r="U75" s="18"/>
      <c r="V75" s="18"/>
      <c r="W75" s="18"/>
      <c r="X75" s="18"/>
      <c r="Y75" s="8"/>
    </row>
    <row r="76" spans="1:25" ht="51.75" thickBot="1" x14ac:dyDescent="0.3">
      <c r="A76" s="53" t="s">
        <v>60</v>
      </c>
      <c r="B76" s="19" t="s">
        <v>61</v>
      </c>
      <c r="C76" s="20" t="s">
        <v>62</v>
      </c>
      <c r="D76" s="20" t="s">
        <v>63</v>
      </c>
      <c r="E76" s="20" t="s">
        <v>64</v>
      </c>
      <c r="F76" s="20" t="s">
        <v>65</v>
      </c>
      <c r="G76" s="20" t="s">
        <v>66</v>
      </c>
      <c r="H76" s="20" t="s">
        <v>67</v>
      </c>
      <c r="I76" s="20" t="s">
        <v>68</v>
      </c>
      <c r="J76" s="21" t="s">
        <v>69</v>
      </c>
      <c r="K76" s="19" t="s">
        <v>70</v>
      </c>
      <c r="L76" s="20" t="s">
        <v>71</v>
      </c>
      <c r="M76" s="20" t="s">
        <v>72</v>
      </c>
      <c r="N76" s="20" t="s">
        <v>73</v>
      </c>
      <c r="O76" s="20" t="s">
        <v>74</v>
      </c>
      <c r="P76" s="20" t="s">
        <v>75</v>
      </c>
      <c r="Q76" s="20" t="s">
        <v>76</v>
      </c>
      <c r="R76" s="20" t="s">
        <v>77</v>
      </c>
      <c r="S76" s="20" t="s">
        <v>78</v>
      </c>
      <c r="T76" s="20" t="s">
        <v>79</v>
      </c>
      <c r="U76" s="20" t="s">
        <v>80</v>
      </c>
      <c r="V76" s="20" t="s">
        <v>81</v>
      </c>
      <c r="W76" s="20" t="s">
        <v>82</v>
      </c>
      <c r="X76" s="20" t="s">
        <v>83</v>
      </c>
      <c r="Y76" s="21" t="s">
        <v>84</v>
      </c>
    </row>
    <row r="77" spans="1:25" ht="38.25" x14ac:dyDescent="0.25">
      <c r="A77" s="54" t="s">
        <v>85</v>
      </c>
      <c r="B77" s="9">
        <v>1</v>
      </c>
      <c r="C77" s="22" t="s">
        <v>912</v>
      </c>
      <c r="D77" s="22" t="s">
        <v>913</v>
      </c>
      <c r="E77" s="22" t="s">
        <v>914</v>
      </c>
      <c r="F77" s="22" t="s">
        <v>85</v>
      </c>
      <c r="G77" s="22" t="s">
        <v>85</v>
      </c>
      <c r="H77" s="23" t="s">
        <v>90</v>
      </c>
      <c r="I77" s="24">
        <v>5400</v>
      </c>
      <c r="J77" s="58"/>
      <c r="K77" s="9">
        <v>1</v>
      </c>
      <c r="L77" s="25"/>
      <c r="M77" s="26"/>
      <c r="N77" s="27">
        <f>IF(M77&gt;0,ROUND(L77/M77,4),0)</f>
        <v>0</v>
      </c>
      <c r="O77" s="28"/>
      <c r="P77" s="29"/>
      <c r="Q77" s="27">
        <f>ROUND(ROUND(N77,4)*(1-O77),4)</f>
        <v>0</v>
      </c>
      <c r="R77" s="27">
        <f>ROUND(ROUND(Q77,4)*(1+P77),4)</f>
        <v>0</v>
      </c>
      <c r="S77" s="27">
        <f>ROUND($I77*Q77,4)</f>
        <v>0</v>
      </c>
      <c r="T77" s="27">
        <f>ROUND($I77*R77,4)</f>
        <v>0</v>
      </c>
      <c r="U77" s="30"/>
      <c r="V77" s="30"/>
      <c r="W77" s="30"/>
      <c r="X77" s="30"/>
      <c r="Y77" s="31"/>
    </row>
    <row r="78" spans="1:25" ht="26.25" thickBot="1" x14ac:dyDescent="0.3">
      <c r="A78" s="56" t="s">
        <v>85</v>
      </c>
      <c r="B78" s="13">
        <v>2</v>
      </c>
      <c r="C78" s="42" t="s">
        <v>915</v>
      </c>
      <c r="D78" s="42" t="s">
        <v>916</v>
      </c>
      <c r="E78" s="42" t="s">
        <v>917</v>
      </c>
      <c r="F78" s="42" t="s">
        <v>85</v>
      </c>
      <c r="G78" s="42" t="s">
        <v>85</v>
      </c>
      <c r="H78" s="43" t="s">
        <v>90</v>
      </c>
      <c r="I78" s="44">
        <v>200</v>
      </c>
      <c r="J78" s="60"/>
      <c r="K78" s="13">
        <v>1</v>
      </c>
      <c r="L78" s="45"/>
      <c r="M78" s="46"/>
      <c r="N78" s="47">
        <f>IF(M78&gt;0,ROUND(L78/M78,4),0)</f>
        <v>0</v>
      </c>
      <c r="O78" s="48"/>
      <c r="P78" s="49"/>
      <c r="Q78" s="47">
        <f>ROUND(ROUND(N78,4)*(1-O78),4)</f>
        <v>0</v>
      </c>
      <c r="R78" s="47">
        <f>ROUND(ROUND(Q78,4)*(1+P78),4)</f>
        <v>0</v>
      </c>
      <c r="S78" s="47">
        <f>ROUND($I78*Q78,4)</f>
        <v>0</v>
      </c>
      <c r="T78" s="47">
        <f>ROUND($I78*R78,4)</f>
        <v>0</v>
      </c>
      <c r="U78" s="50"/>
      <c r="V78" s="50"/>
      <c r="W78" s="50"/>
      <c r="X78" s="50"/>
      <c r="Y78" s="51"/>
    </row>
    <row r="79" spans="1:25" ht="13.5" thickBot="1" x14ac:dyDescent="0.3">
      <c r="R79" s="61" t="s">
        <v>94</v>
      </c>
      <c r="S79" s="62">
        <f>SUM(S77:S78)</f>
        <v>0</v>
      </c>
      <c r="T79" s="63">
        <f>SUM(T77:T78)</f>
        <v>0</v>
      </c>
    </row>
    <row r="81" spans="1:25" ht="13.5" thickBot="1" x14ac:dyDescent="0.3"/>
    <row r="82" spans="1:25" ht="13.5" thickBot="1" x14ac:dyDescent="0.3">
      <c r="A82" s="52" t="s">
        <v>55</v>
      </c>
      <c r="B82" s="57" t="s">
        <v>160</v>
      </c>
      <c r="C82" s="18" t="s">
        <v>918</v>
      </c>
      <c r="D82" s="18"/>
      <c r="E82" s="18"/>
      <c r="F82" s="18"/>
      <c r="G82" s="18"/>
      <c r="H82" s="18" t="s">
        <v>58</v>
      </c>
      <c r="I82" s="18"/>
      <c r="J82" s="8"/>
      <c r="K82" s="7"/>
      <c r="L82" s="18" t="s">
        <v>919</v>
      </c>
      <c r="M82" s="18"/>
      <c r="N82" s="18"/>
      <c r="O82" s="18"/>
      <c r="P82" s="18"/>
      <c r="Q82" s="18"/>
      <c r="R82" s="18"/>
      <c r="S82" s="18"/>
      <c r="T82" s="18"/>
      <c r="U82" s="18"/>
      <c r="V82" s="18"/>
      <c r="W82" s="18"/>
      <c r="X82" s="18"/>
      <c r="Y82" s="8"/>
    </row>
    <row r="83" spans="1:25" ht="51.75" thickBot="1" x14ac:dyDescent="0.3">
      <c r="A83" s="53" t="s">
        <v>60</v>
      </c>
      <c r="B83" s="19" t="s">
        <v>61</v>
      </c>
      <c r="C83" s="20" t="s">
        <v>62</v>
      </c>
      <c r="D83" s="20" t="s">
        <v>63</v>
      </c>
      <c r="E83" s="20" t="s">
        <v>64</v>
      </c>
      <c r="F83" s="20" t="s">
        <v>65</v>
      </c>
      <c r="G83" s="20" t="s">
        <v>66</v>
      </c>
      <c r="H83" s="20" t="s">
        <v>67</v>
      </c>
      <c r="I83" s="20" t="s">
        <v>68</v>
      </c>
      <c r="J83" s="21" t="s">
        <v>69</v>
      </c>
      <c r="K83" s="19" t="s">
        <v>70</v>
      </c>
      <c r="L83" s="20" t="s">
        <v>71</v>
      </c>
      <c r="M83" s="20" t="s">
        <v>72</v>
      </c>
      <c r="N83" s="20" t="s">
        <v>73</v>
      </c>
      <c r="O83" s="20" t="s">
        <v>74</v>
      </c>
      <c r="P83" s="20" t="s">
        <v>75</v>
      </c>
      <c r="Q83" s="20" t="s">
        <v>76</v>
      </c>
      <c r="R83" s="20" t="s">
        <v>77</v>
      </c>
      <c r="S83" s="20" t="s">
        <v>78</v>
      </c>
      <c r="T83" s="20" t="s">
        <v>79</v>
      </c>
      <c r="U83" s="20" t="s">
        <v>80</v>
      </c>
      <c r="V83" s="20" t="s">
        <v>81</v>
      </c>
      <c r="W83" s="20" t="s">
        <v>82</v>
      </c>
      <c r="X83" s="20" t="s">
        <v>83</v>
      </c>
      <c r="Y83" s="21" t="s">
        <v>84</v>
      </c>
    </row>
    <row r="84" spans="1:25" ht="64.5" thickBot="1" x14ac:dyDescent="0.3">
      <c r="A84" s="74" t="s">
        <v>85</v>
      </c>
      <c r="B84" s="75">
        <v>1</v>
      </c>
      <c r="C84" s="64" t="s">
        <v>920</v>
      </c>
      <c r="D84" s="64" t="s">
        <v>921</v>
      </c>
      <c r="E84" s="64" t="s">
        <v>85</v>
      </c>
      <c r="F84" s="64" t="s">
        <v>85</v>
      </c>
      <c r="G84" s="64" t="s">
        <v>85</v>
      </c>
      <c r="H84" s="65" t="s">
        <v>90</v>
      </c>
      <c r="I84" s="66">
        <v>300</v>
      </c>
      <c r="J84" s="76"/>
      <c r="K84" s="75">
        <v>1</v>
      </c>
      <c r="L84" s="67"/>
      <c r="M84" s="68"/>
      <c r="N84" s="69">
        <f>IF(M84&gt;0,ROUND(L84/M84,4),0)</f>
        <v>0</v>
      </c>
      <c r="O84" s="70"/>
      <c r="P84" s="71"/>
      <c r="Q84" s="69">
        <f>ROUND(ROUND(N84,4)*(1-O84),4)</f>
        <v>0</v>
      </c>
      <c r="R84" s="69">
        <f>ROUND(ROUND(Q84,4)*(1+P84),4)</f>
        <v>0</v>
      </c>
      <c r="S84" s="69">
        <f>ROUND($I84*Q84,4)</f>
        <v>0</v>
      </c>
      <c r="T84" s="69">
        <f>ROUND($I84*R84,4)</f>
        <v>0</v>
      </c>
      <c r="U84" s="72"/>
      <c r="V84" s="72"/>
      <c r="W84" s="72"/>
      <c r="X84" s="72"/>
      <c r="Y84" s="73"/>
    </row>
    <row r="85" spans="1:25" ht="13.5" thickBot="1" x14ac:dyDescent="0.3">
      <c r="R85" s="61" t="s">
        <v>94</v>
      </c>
      <c r="S85" s="62">
        <f>SUM(S84:S84)</f>
        <v>0</v>
      </c>
      <c r="T85" s="63">
        <f>SUM(T84:T84)</f>
        <v>0</v>
      </c>
    </row>
  </sheetData>
  <sheetProtection algorithmName="SHA-512" hashValue="pUYkDdWg8FpWIwzGtjxm7nE22EhOT6iraNVRuf4bDVRFrBmZOlY4J3Y3Ej5rAJMJYXYO/PZ6TuRESJ8fHxHfUQ==" saltValue="0WwAT+q3BO2rRoAMbHclwA==" spinCount="100000" sheet="1" objects="1" scenarios="1"/>
  <pageMargins left="0.78740157021416557" right="0.78740157021416557" top="0.78740157021416557" bottom="0.78740157021416557" header="0.59055116441514754" footer="0.59055116441514754"/>
  <pageSetup paperSize="9" scale="26" fitToHeight="0" pageOrder="overThenDown" orientation="landscape" r:id="rId1"/>
  <headerFooter>
    <oddHeader>&amp;ROBR-8A</oddHeader>
    <oddFooter>&amp;LJN št. 16-57/26, 1. pog. obdobje: 1.2.2027 - 31.1.2028&amp;RStran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4</vt:i4>
      </vt:variant>
    </vt:vector>
  </HeadingPairs>
  <TitlesOfParts>
    <vt:vector size="12" baseType="lpstr">
      <vt:lpstr>NAVODILA</vt:lpstr>
      <vt:lpstr>1. Podatki naročnika</vt:lpstr>
      <vt:lpstr>2. Podatki o ponudniku</vt:lpstr>
      <vt:lpstr>3. Strokovne zahteve naročnika</vt:lpstr>
      <vt:lpstr>Sklop I.</vt:lpstr>
      <vt:lpstr>Sklop II.</vt:lpstr>
      <vt:lpstr>Sklop III.</vt:lpstr>
      <vt:lpstr>Sklop IV.</vt:lpstr>
      <vt:lpstr>'Sklop I.'!Tiskanje_naslovov</vt:lpstr>
      <vt:lpstr>'Sklop II.'!Tiskanje_naslovov</vt:lpstr>
      <vt:lpstr>'Sklop III.'!Tiskanje_naslovov</vt:lpstr>
      <vt:lpstr>'Sklop IV.'!Tiskanje_naslovov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2026-09-08T05:39:14Z</dcterms:created>
  <dcterms:modified xsi:type="dcterms:W3CDTF">2026-09-08T05:41:12Z</dcterms:modified>
</cp:coreProperties>
</file>